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Test Report\Report\G4PCIE_EX10_R2.00\Report\"/>
    </mc:Choice>
  </mc:AlternateContent>
  <bookViews>
    <workbookView xWindow="-15" yWindow="75" windowWidth="14400" windowHeight="11880" tabRatio="957"/>
  </bookViews>
  <sheets>
    <sheet name="Cover" sheetId="9" r:id="rId1"/>
    <sheet name="Configuration" sheetId="12" r:id="rId2"/>
    <sheet name="Status" sheetId="10" r:id="rId3"/>
    <sheet name="PCIe" sheetId="2" r:id="rId4"/>
    <sheet name="Rx_PCIe" sheetId="3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a">'[1]MSP IN SYSTEM'!#REF!</definedName>
    <definedName name="\p">'[1]MSP IN SYSTEM'!#REF!</definedName>
    <definedName name="_">[2]Main!#REF!</definedName>
    <definedName name="__A100000">#REF!</definedName>
    <definedName name="__B69000">#REF!</definedName>
    <definedName name="__B70000">#REF!</definedName>
    <definedName name="__B80000">#REF!</definedName>
    <definedName name="__B90000">#REF!</definedName>
    <definedName name="__B99999">#REF!</definedName>
    <definedName name="__B999999">#REF!</definedName>
    <definedName name="__D99999">#REF!</definedName>
    <definedName name="__hdr1">#REF!</definedName>
    <definedName name="_xlnm._FilterDatabase" localSheetId="2" hidden="1">Status!$B$5:$O$14</definedName>
    <definedName name="A1111111111">[3]Cover!#REF!</definedName>
    <definedName name="ABC">[2]Main!#REF!</definedName>
    <definedName name="Acquire">#REF!</definedName>
    <definedName name="activecodes">[1]ActiveCodes!$C$5:$J$39</definedName>
    <definedName name="al">[4]Sheet3!$A$1:$D$229</definedName>
    <definedName name="all">[5]Sheet3!$A$1:$D$229</definedName>
    <definedName name="arm">#REF!</definedName>
    <definedName name="ASD">#REF!</definedName>
    <definedName name="B11100010">[3]Cover!$A$60770</definedName>
    <definedName name="B1111111111111111111">#REF!</definedName>
    <definedName name="B48104650">[3]Cover!$A$9999</definedName>
    <definedName name="Bases_Data">'[6]Bases Data'!$1:$1048576</definedName>
    <definedName name="blah">[2]Main!$D$2</definedName>
    <definedName name="BLDG">'[1]MSP IN SYSTEM'!#REF!</definedName>
    <definedName name="BLDGIMP">'[1]MSP IN SYSTEM'!#REF!</definedName>
    <definedName name="BLDGREV">'[1]MSP IN SYSTEM'!#REF!</definedName>
    <definedName name="Calculate">#REF!</definedName>
    <definedName name="Channel1">#REF!</definedName>
    <definedName name="Channel2">#REF!</definedName>
    <definedName name="Channel3">#REF!</definedName>
    <definedName name="Channel4">#REF!</definedName>
    <definedName name="cmOffset">#REF!</definedName>
    <definedName name="COMP">'[1]MSP IN SYSTEM'!#REF!</definedName>
    <definedName name="CreateSheet">#REF!</definedName>
    <definedName name="curChannel">#REF!</definedName>
    <definedName name="d">#REF!</definedName>
    <definedName name="dataOfset">#REF!</definedName>
    <definedName name="Datenbereich">#REF!</definedName>
    <definedName name="dddddddd">#REF!</definedName>
    <definedName name="default">#REF!</definedName>
    <definedName name="DI">#REF!</definedName>
    <definedName name="Diff1">#REF!</definedName>
    <definedName name="Diff2">#REF!</definedName>
    <definedName name="DiffCalZero">#REF!</definedName>
    <definedName name="differential">#REF!</definedName>
    <definedName name="differentialCount">#REF!</definedName>
    <definedName name="disable_pin_SU">#REF!</definedName>
    <definedName name="DROOP">#REF!</definedName>
    <definedName name="DSA">#REF!</definedName>
    <definedName name="EntranceDate">[7]Summary!$K$2</definedName>
    <definedName name="EntranceDate_1">#REF!</definedName>
    <definedName name="ExitDate">[7]Summary!$K$3</definedName>
    <definedName name="ExitDate_1">#REF!</definedName>
    <definedName name="FallTpAmaxP0">#REF!</definedName>
    <definedName name="FallTpAmaxP0S0">#REF!</definedName>
    <definedName name="FallTpAmaxP0S1">#REF!</definedName>
    <definedName name="FallTpAmaxP0S2">#REF!</definedName>
    <definedName name="FallTpAmaxP1">#REF!</definedName>
    <definedName name="FallTpAmaxP1S0">#REF!</definedName>
    <definedName name="FallTpAmaxP1S1">#REF!</definedName>
    <definedName name="FallTpAmaxP1S2">#REF!</definedName>
    <definedName name="FallTpAmaxP2">#REF!</definedName>
    <definedName name="FallTpAmaxP2S0">#REF!</definedName>
    <definedName name="FallTpAmaxP2S1">#REF!</definedName>
    <definedName name="FallTpAmaxP2S2">#REF!</definedName>
    <definedName name="FallTpAmaxP3">#REF!</definedName>
    <definedName name="FallTpAmaxP3S0">#REF!</definedName>
    <definedName name="FallTpAmaxP3S1">#REF!</definedName>
    <definedName name="FallTpAmaxP3S2">#REF!</definedName>
    <definedName name="FallTpAmaxP4">#REF!</definedName>
    <definedName name="FallTpAmaxP4S0">#REF!</definedName>
    <definedName name="FallTpAmaxP4S1">#REF!</definedName>
    <definedName name="FallTpAmaxP4S2">#REF!</definedName>
    <definedName name="FallTpAmaxP5">#REF!</definedName>
    <definedName name="FallTpAmaxP5S0">'[8]Results S100'!#REF!</definedName>
    <definedName name="FallTpAmaxP5S1">'[8]Results S200'!#REF!</definedName>
    <definedName name="FallTpAmaxP5S2">'[8]Results S400'!#REF!</definedName>
    <definedName name="FallTpAmeanP0">#REF!</definedName>
    <definedName name="FallTpAmeanP0S0">#REF!</definedName>
    <definedName name="FallTpAmeanP0S1">#REF!</definedName>
    <definedName name="FallTpAmeanP0S2">#REF!</definedName>
    <definedName name="FallTpAmeanP1">#REF!</definedName>
    <definedName name="FallTpAmeanP1S0">#REF!</definedName>
    <definedName name="FallTpAmeanP1S1">#REF!</definedName>
    <definedName name="FallTpAmeanP1S2">#REF!</definedName>
    <definedName name="FallTpAmeanP2">#REF!</definedName>
    <definedName name="FallTpAmeanP2S0">#REF!</definedName>
    <definedName name="FallTpAmeanP2S1">#REF!</definedName>
    <definedName name="FallTpAmeanP2S2">#REF!</definedName>
    <definedName name="FallTpAmeanP3">#REF!</definedName>
    <definedName name="FallTpAmeanP3S0">#REF!</definedName>
    <definedName name="FallTpAmeanP3S1">#REF!</definedName>
    <definedName name="FallTpAmeanP3S2">#REF!</definedName>
    <definedName name="FallTpAmeanP4">#REF!</definedName>
    <definedName name="FallTpAmeanP4S0">#REF!</definedName>
    <definedName name="FallTpAmeanP4S1">#REF!</definedName>
    <definedName name="FallTpAmeanP4S2">#REF!</definedName>
    <definedName name="FallTpAmeanP5">#REF!</definedName>
    <definedName name="FallTpAmeanP5S0">'[8]Results S100'!#REF!</definedName>
    <definedName name="FallTpAmeanP5S1">'[8]Results S200'!#REF!</definedName>
    <definedName name="FallTpAmeanP5S2">'[8]Results S400'!#REF!</definedName>
    <definedName name="FallTpAminP0">#REF!</definedName>
    <definedName name="FallTpAminP0S0">#REF!</definedName>
    <definedName name="FallTpAminP0S1">#REF!</definedName>
    <definedName name="FallTpAminP0S2">#REF!</definedName>
    <definedName name="FallTpAminP1">#REF!</definedName>
    <definedName name="FallTpAminP1S0">#REF!</definedName>
    <definedName name="FallTpAminP1S1">#REF!</definedName>
    <definedName name="FallTpAminP1S2">#REF!</definedName>
    <definedName name="FallTpAminP2">#REF!</definedName>
    <definedName name="FallTpAminP2S0">#REF!</definedName>
    <definedName name="FallTpAminP2S1">#REF!</definedName>
    <definedName name="FallTpAminP2S2">#REF!</definedName>
    <definedName name="FallTpAminP3">#REF!</definedName>
    <definedName name="FallTpAminP3S0">#REF!</definedName>
    <definedName name="FallTpAminP3S1">#REF!</definedName>
    <definedName name="FallTpAminP3S2">#REF!</definedName>
    <definedName name="FallTpAminP4">#REF!</definedName>
    <definedName name="FallTpAminP4S0">#REF!</definedName>
    <definedName name="FallTpAminP4S1">#REF!</definedName>
    <definedName name="FallTpAminP4S2">#REF!</definedName>
    <definedName name="FallTpAminP5">#REF!</definedName>
    <definedName name="FallTpAminP5S0">'[8]Results S100'!#REF!</definedName>
    <definedName name="FallTpAminP5S1">'[8]Results S200'!#REF!</definedName>
    <definedName name="FallTpAminP5S2">'[8]Results S400'!#REF!</definedName>
    <definedName name="FallTpAstdP0">#REF!</definedName>
    <definedName name="FallTpAstdP0S0">#REF!</definedName>
    <definedName name="FallTpAstdP0S1">#REF!</definedName>
    <definedName name="FallTpAstdP0S2">#REF!</definedName>
    <definedName name="FallTpAstdP1">#REF!</definedName>
    <definedName name="FallTpAstdP1S0">#REF!</definedName>
    <definedName name="FallTpAstdP1S1">#REF!</definedName>
    <definedName name="FallTpAstdP1S2">#REF!</definedName>
    <definedName name="FallTpAstdP2">#REF!</definedName>
    <definedName name="FallTpAstdP2S0">#REF!</definedName>
    <definedName name="FallTpAstdP2S1">#REF!</definedName>
    <definedName name="FallTpAstdP2S2">#REF!</definedName>
    <definedName name="FallTpAstdP3">#REF!</definedName>
    <definedName name="FallTpAstdP3S0">#REF!</definedName>
    <definedName name="FallTpAstdP3S1">#REF!</definedName>
    <definedName name="FallTpAstdP3S2">#REF!</definedName>
    <definedName name="FallTpAstdP4">#REF!</definedName>
    <definedName name="FallTpAstdP4S0">#REF!</definedName>
    <definedName name="FallTpAstdP4S1">#REF!</definedName>
    <definedName name="FallTpAstdP4S2">#REF!</definedName>
    <definedName name="FallTpAstdP5">#REF!</definedName>
    <definedName name="FallTpAstdP5S0">'[8]Results S100'!#REF!</definedName>
    <definedName name="FallTpAstdP5S1">'[8]Results S200'!#REF!</definedName>
    <definedName name="FallTpAstdP5S2">'[8]Results S400'!#REF!</definedName>
    <definedName name="FallTpBmax">#REF!</definedName>
    <definedName name="FallTpBmaxP0">#REF!</definedName>
    <definedName name="FallTpBmaxP0S0">#REF!</definedName>
    <definedName name="FallTpBmaxP0S1">#REF!</definedName>
    <definedName name="FallTpBmaxP0S2">#REF!</definedName>
    <definedName name="FallTpBmaxP1">#REF!</definedName>
    <definedName name="FallTpBmaxP1S0">#REF!</definedName>
    <definedName name="FallTpBmaxP1S1">#REF!</definedName>
    <definedName name="FallTpBmaxP1S2">#REF!</definedName>
    <definedName name="FallTpBmaxP2">#REF!</definedName>
    <definedName name="FallTpBmaxP2S0">#REF!</definedName>
    <definedName name="FallTpBmaxP2S1">#REF!</definedName>
    <definedName name="FallTpBmaxP2S2">#REF!</definedName>
    <definedName name="FallTpBmaxP3">#REF!</definedName>
    <definedName name="FallTpBmaxP3S0">#REF!</definedName>
    <definedName name="FallTpBmaxP3S1">#REF!</definedName>
    <definedName name="FallTpBmaxP3S2">#REF!</definedName>
    <definedName name="FallTpBmaxP4">#REF!</definedName>
    <definedName name="FallTpBmaxP4S0">#REF!</definedName>
    <definedName name="FallTpBmaxP4S1">#REF!</definedName>
    <definedName name="FallTpBmaxP4S2">#REF!</definedName>
    <definedName name="FallTpBmaxP5">#REF!</definedName>
    <definedName name="FallTpBmaxP5S0">'[8]Results S100'!#REF!</definedName>
    <definedName name="FallTpBmaxP5S1">'[8]Results S200'!#REF!</definedName>
    <definedName name="FallTpBmaxP5S2">'[8]Results S400'!#REF!</definedName>
    <definedName name="FallTpBmeanP0">#REF!</definedName>
    <definedName name="FallTpBmeanP0S0">#REF!</definedName>
    <definedName name="FallTpBmeanP0S1">#REF!</definedName>
    <definedName name="FallTpBmeanP0S2">#REF!</definedName>
    <definedName name="FallTpBmeanP1">#REF!</definedName>
    <definedName name="FallTpBmeanP1S0">#REF!</definedName>
    <definedName name="FallTpBmeanP1S1">#REF!</definedName>
    <definedName name="FallTpBmeanP1S2">#REF!</definedName>
    <definedName name="FallTpBmeanP2">#REF!</definedName>
    <definedName name="FallTpBmeanP2S0">#REF!</definedName>
    <definedName name="FallTpBmeanP2S1">#REF!</definedName>
    <definedName name="FallTpBmeanP2S2">#REF!</definedName>
    <definedName name="FallTpBmeanP3">#REF!</definedName>
    <definedName name="FallTpBmeanP3S0">#REF!</definedName>
    <definedName name="FallTpBmeanP3S1">#REF!</definedName>
    <definedName name="FallTpBmeanP3S2">#REF!</definedName>
    <definedName name="FallTpBmeanP4">#REF!</definedName>
    <definedName name="FallTpBmeanP4S0">#REF!</definedName>
    <definedName name="FallTpBmeanP4S1">#REF!</definedName>
    <definedName name="FallTpBmeanP4S2">#REF!</definedName>
    <definedName name="FallTpBmeanP5">#REF!</definedName>
    <definedName name="FallTpBmeanP5S0">'[8]Results S100'!#REF!</definedName>
    <definedName name="FallTpBmeanP5S1">'[8]Results S200'!#REF!</definedName>
    <definedName name="FallTpBmeanP5S2">'[8]Results S400'!#REF!</definedName>
    <definedName name="FallTpBminP0">#REF!</definedName>
    <definedName name="FallTpBminP0S0">#REF!</definedName>
    <definedName name="FallTpBminP0S1">#REF!</definedName>
    <definedName name="FallTpBminP0S2">#REF!</definedName>
    <definedName name="FallTpBminP1">#REF!</definedName>
    <definedName name="FallTpBminP1S0">#REF!</definedName>
    <definedName name="FallTpBminP1S1">#REF!</definedName>
    <definedName name="FallTpBminP1S2">#REF!</definedName>
    <definedName name="FallTpBminP2">#REF!</definedName>
    <definedName name="FallTpBminP2S0">#REF!</definedName>
    <definedName name="FallTpBminP2S1">#REF!</definedName>
    <definedName name="FallTpBminP2S2">#REF!</definedName>
    <definedName name="FallTpBminP3">#REF!</definedName>
    <definedName name="FallTpBminP3S0">#REF!</definedName>
    <definedName name="FallTpBminP3S1">#REF!</definedName>
    <definedName name="FallTpBminP3S2">#REF!</definedName>
    <definedName name="FallTpBminP4">#REF!</definedName>
    <definedName name="FallTpBminP4S0">#REF!</definedName>
    <definedName name="FallTpBminP4S1">#REF!</definedName>
    <definedName name="FallTpBminP4S2">#REF!</definedName>
    <definedName name="FallTpBminP5">#REF!</definedName>
    <definedName name="FallTpBminP5S0">'[8]Results S100'!#REF!</definedName>
    <definedName name="FallTpBminP5S1">'[8]Results S200'!#REF!</definedName>
    <definedName name="FallTpBminP5S2">'[8]Results S400'!#REF!</definedName>
    <definedName name="FallTpBstdP0">#REF!</definedName>
    <definedName name="FallTpBstdP0S0">#REF!</definedName>
    <definedName name="FallTpBstdP0S1">#REF!</definedName>
    <definedName name="FallTpBstdP0S2">#REF!</definedName>
    <definedName name="FallTpBstdP1">#REF!</definedName>
    <definedName name="FallTpBstdP1S0">#REF!</definedName>
    <definedName name="FallTpBstdP1S1">#REF!</definedName>
    <definedName name="FallTpBstdP1S2">#REF!</definedName>
    <definedName name="FallTpBstdP2">#REF!</definedName>
    <definedName name="FallTpBstdP2S0">#REF!</definedName>
    <definedName name="FallTpBstdP2S1">#REF!</definedName>
    <definedName name="FallTpBstdP2S2">#REF!</definedName>
    <definedName name="FallTpBstdP3">#REF!</definedName>
    <definedName name="FallTpBstdP3S0">#REF!</definedName>
    <definedName name="FallTpBstdP3S1">#REF!</definedName>
    <definedName name="FallTpBstdP3S2">#REF!</definedName>
    <definedName name="FallTpBstdP4">#REF!</definedName>
    <definedName name="FallTpBstdP4S0">#REF!</definedName>
    <definedName name="FallTpBstdP4S1">#REF!</definedName>
    <definedName name="FallTpBstdP4S2">#REF!</definedName>
    <definedName name="FallTpBstdP5">#REF!</definedName>
    <definedName name="FallTpBstdP5S0">'[8]Results S100'!#REF!</definedName>
    <definedName name="FallTpBstdP5S1">'[8]Results S200'!#REF!</definedName>
    <definedName name="FallTpBstdP5S2">'[8]Results S400'!#REF!</definedName>
    <definedName name="FF">'[1]MSP IN SYSTEM'!#REF!</definedName>
    <definedName name="FORK">'[1]MSP IN SYSTEM'!#REF!</definedName>
    <definedName name="General_Requirements">#REF!+#REF!</definedName>
    <definedName name="getData">#REF!</definedName>
    <definedName name="getVcm">#REF!</definedName>
    <definedName name="GU01_LA">#REF!</definedName>
    <definedName name="highlights">#REF!</definedName>
    <definedName name="Horizontal">#REF!</definedName>
    <definedName name="HTML_CodePage" hidden="1">1252</definedName>
    <definedName name="HTML_Control" localSheetId="0" hidden="1">{"'Sheet1'!$A$46:$G$58","'Sheet1'!$A$1:$T$117","'Sheet1'!$A$1:$U$122","'Sheet1'!$A$49:$G$59","'Sheet1'!$A$74:$G$77"}</definedName>
    <definedName name="HTML_Control" localSheetId="3" hidden="1">{"'Sheet1'!$A$46:$G$58","'Sheet1'!$A$1:$T$117","'Sheet1'!$A$1:$U$122","'Sheet1'!$A$49:$G$59","'Sheet1'!$A$74:$G$77"}</definedName>
    <definedName name="HTML_Control" localSheetId="2" hidden="1">{"'Sheet1'!$A$46:$G$58","'Sheet1'!$A$1:$T$117","'Sheet1'!$A$1:$U$122","'Sheet1'!$A$49:$G$59","'Sheet1'!$A$74:$G$77"}</definedName>
    <definedName name="HTML_Control" hidden="1">{"'Sheet1'!$A$46:$G$58","'Sheet1'!$A$1:$T$117","'Sheet1'!$A$1:$U$122","'Sheet1'!$A$49:$G$59","'Sheet1'!$A$74:$G$77"}</definedName>
    <definedName name="HTML_Description" hidden="1">"Excel Version:  \\ppg02\projects\scimitar\testing\sctm10.xls"</definedName>
    <definedName name="HTML_Email" hidden="1">""</definedName>
    <definedName name="HTML_Header" hidden="1">"Product Test Matrix Scimitar"</definedName>
    <definedName name="HTML_LastUpdate" hidden="1">"9/28/98"</definedName>
    <definedName name="HTML_LineAfter" hidden="1">FALSE</definedName>
    <definedName name="HTML_LineBefore" hidden="1">TRUE</definedName>
    <definedName name="HTML_Name" hidden="1">"Kai Xu"</definedName>
    <definedName name="HTML_OBDlg2" hidden="1">TRUE</definedName>
    <definedName name="HTML_OBDlg4" hidden="1">TRUE</definedName>
    <definedName name="HTML_OS" hidden="1">0</definedName>
    <definedName name="HTML_PathFile" hidden="1">"T:\SCIMITAR\WEBPAGE\DOCS\Mtx.htm"</definedName>
    <definedName name="HTML_Title" hidden="1">"Scimitar Test Matrix"</definedName>
    <definedName name="I_1">#REF!</definedName>
    <definedName name="I_2">#REF!</definedName>
    <definedName name="I_DC_MAX">#REF!</definedName>
    <definedName name="I_DC_MIN">#REF!</definedName>
    <definedName name="I_STEP">#REF!</definedName>
    <definedName name="Iccmax">#REF!</definedName>
    <definedName name="IMB">#REF!</definedName>
    <definedName name="InstrumentModel">#REF!</definedName>
    <definedName name="Introduction">#REF!</definedName>
    <definedName name="JitTpAmaxP0">#REF!</definedName>
    <definedName name="JitTpAmaxP0S0">#REF!</definedName>
    <definedName name="JitTpAmaxP0S1">#REF!</definedName>
    <definedName name="JitTpAmaxP0S2">#REF!</definedName>
    <definedName name="JitTpAmaxP1">#REF!</definedName>
    <definedName name="JitTpAmaxP1S0">#REF!</definedName>
    <definedName name="JitTpAmaxP1S1">#REF!</definedName>
    <definedName name="JitTpAmaxP1S2">#REF!</definedName>
    <definedName name="JitTpAmaxP2">#REF!</definedName>
    <definedName name="JitTpAmaxP2S0">#REF!</definedName>
    <definedName name="JitTpAmaxP2S1">#REF!</definedName>
    <definedName name="JitTpAmaxP2S2">#REF!</definedName>
    <definedName name="JitTpAmaxP3">#REF!</definedName>
    <definedName name="JitTpAmaxP3S0">#REF!</definedName>
    <definedName name="JitTpAmaxP3S1">#REF!</definedName>
    <definedName name="JitTpAmaxP3S2">#REF!</definedName>
    <definedName name="JitTpAmaxP4">#REF!</definedName>
    <definedName name="JitTpAmaxP4S0">#REF!</definedName>
    <definedName name="JitTpAmaxP4S1">#REF!</definedName>
    <definedName name="JitTpAmaxP4S2">#REF!</definedName>
    <definedName name="JitTpAmaxP5">#REF!</definedName>
    <definedName name="JitTpAmaxP5S0">'[8]Results S100'!#REF!</definedName>
    <definedName name="JitTpAmaxP5S1">'[8]Results S200'!#REF!</definedName>
    <definedName name="JitTpAmaxP5S2">'[8]Results S400'!#REF!</definedName>
    <definedName name="JitTpAmeanP0">#REF!</definedName>
    <definedName name="JitTpAmeanP0S0">#REF!</definedName>
    <definedName name="JitTpAmeanP0S1">#REF!</definedName>
    <definedName name="JitTpAmeanP0S2">#REF!</definedName>
    <definedName name="JitTpAmeanP1">#REF!</definedName>
    <definedName name="JitTpAmeanP1S0">#REF!</definedName>
    <definedName name="JitTpAmeanP1S1">#REF!</definedName>
    <definedName name="JitTpAmeanP1S2">#REF!</definedName>
    <definedName name="JitTpAmeanP2">#REF!</definedName>
    <definedName name="JitTpAmeanP2S0">#REF!</definedName>
    <definedName name="JitTpAmeanP2S1">#REF!</definedName>
    <definedName name="JitTpAmeanP2S2">#REF!</definedName>
    <definedName name="JitTpAmeanP3">#REF!</definedName>
    <definedName name="JitTpAmeanP3S0">#REF!</definedName>
    <definedName name="JitTpAmeanP3S1">#REF!</definedName>
    <definedName name="JitTpAmeanP3S2">#REF!</definedName>
    <definedName name="JitTpAmeanP4">#REF!</definedName>
    <definedName name="JitTpAmeanP4S0">#REF!</definedName>
    <definedName name="JitTpAmeanP4S1">#REF!</definedName>
    <definedName name="JitTpAmeanP4S2">#REF!</definedName>
    <definedName name="JitTpAmeanP5">#REF!</definedName>
    <definedName name="JitTpAmeanP5S0">'[8]Results S100'!#REF!</definedName>
    <definedName name="JitTpAmeanP5S1">'[8]Results S200'!#REF!</definedName>
    <definedName name="JitTpAmeanP5S2">'[8]Results S400'!#REF!</definedName>
    <definedName name="JitTpAminP0">#REF!</definedName>
    <definedName name="JitTpAminP0S0">#REF!</definedName>
    <definedName name="JitTpAminP0S1">#REF!</definedName>
    <definedName name="JitTpAminP0S2">#REF!</definedName>
    <definedName name="JitTpAminP1">#REF!</definedName>
    <definedName name="JitTpAminP1S0">#REF!</definedName>
    <definedName name="JitTpAminP1S1">#REF!</definedName>
    <definedName name="JitTpAminP1S2">#REF!</definedName>
    <definedName name="JitTpAminP2">#REF!</definedName>
    <definedName name="JitTpAminP2S0">#REF!</definedName>
    <definedName name="JitTpAminP2S1">#REF!</definedName>
    <definedName name="JitTpAminP2S2">#REF!</definedName>
    <definedName name="JitTpAminP3">#REF!</definedName>
    <definedName name="JitTpAminP3S0">#REF!</definedName>
    <definedName name="JitTpAminP3S1">#REF!</definedName>
    <definedName name="JitTpAminP3S2">#REF!</definedName>
    <definedName name="JitTpAminP4">#REF!</definedName>
    <definedName name="JitTpAminP4S0">#REF!</definedName>
    <definedName name="JitTpAminP4S1">#REF!</definedName>
    <definedName name="JitTpAminP4S2">#REF!</definedName>
    <definedName name="JitTpAminP5">#REF!</definedName>
    <definedName name="JitTpAminP5S0">'[8]Results S100'!#REF!</definedName>
    <definedName name="JitTpAminP5S1">'[8]Results S200'!#REF!</definedName>
    <definedName name="JitTpAminP5S2">'[8]Results S400'!#REF!</definedName>
    <definedName name="JitTpAstdP0">#REF!</definedName>
    <definedName name="JitTpAstdP0S0">#REF!</definedName>
    <definedName name="JitTpAstdP0S1">#REF!</definedName>
    <definedName name="JitTpAstdP0S2">#REF!</definedName>
    <definedName name="JitTpAstdP1">#REF!</definedName>
    <definedName name="JitTpAstdP1S0">#REF!</definedName>
    <definedName name="JitTpAstdP1S1">#REF!</definedName>
    <definedName name="JitTpAstdP1S2">#REF!</definedName>
    <definedName name="JitTpAstdP2">#REF!</definedName>
    <definedName name="JitTpAstdP2S0">#REF!</definedName>
    <definedName name="JitTpAstdP2S1">#REF!</definedName>
    <definedName name="JitTpAstdP2S2">#REF!</definedName>
    <definedName name="JitTpAstdP3">#REF!</definedName>
    <definedName name="JitTpAstdP3S0">#REF!</definedName>
    <definedName name="JitTpAstdP3S1">#REF!</definedName>
    <definedName name="JitTpAstdP3S2">#REF!</definedName>
    <definedName name="JitTpAstdP4">#REF!</definedName>
    <definedName name="JitTpAstdP4S0">#REF!</definedName>
    <definedName name="JitTpAstdP4S1">#REF!</definedName>
    <definedName name="JitTpAstdP4S2">#REF!</definedName>
    <definedName name="JitTpAstdP5">#REF!</definedName>
    <definedName name="JitTpAstdP5S0">'[8]Results S100'!#REF!</definedName>
    <definedName name="JitTpAstdP5S2">'[8]Results S400'!#REF!</definedName>
    <definedName name="JitTpAstdS5S1">'[8]Results S200'!#REF!</definedName>
    <definedName name="JitTpBmaxP0">#REF!</definedName>
    <definedName name="JitTpBmaxP0S0">#REF!</definedName>
    <definedName name="JitTpBmaxP0S1">#REF!</definedName>
    <definedName name="JitTpBmaxP0S2">#REF!</definedName>
    <definedName name="JitTpBmaxP1">#REF!</definedName>
    <definedName name="JitTpBmaxP1S0">#REF!</definedName>
    <definedName name="JitTpBmaxP1S1">#REF!</definedName>
    <definedName name="JitTpBmaxP1S2">#REF!</definedName>
    <definedName name="JitTpBmaxP2">#REF!</definedName>
    <definedName name="JitTpBmaxP2S0">#REF!</definedName>
    <definedName name="JitTpBmaxP2S1">#REF!</definedName>
    <definedName name="JitTpBmaxP2S2">#REF!</definedName>
    <definedName name="JitTpBmaxP3">#REF!</definedName>
    <definedName name="JitTpBmaxP3S0">#REF!</definedName>
    <definedName name="JitTpBmaxP3S1">#REF!</definedName>
    <definedName name="JitTpBmaxP3S2">#REF!</definedName>
    <definedName name="JitTpBmaxP4">#REF!</definedName>
    <definedName name="JitTpBmaxP4S0">#REF!</definedName>
    <definedName name="JitTpBmaxP4S1">#REF!</definedName>
    <definedName name="JitTpBmaxP4S2">#REF!</definedName>
    <definedName name="JitTpBmaxP5">#REF!</definedName>
    <definedName name="JitTpBmaxP5S0">'[8]Results S100'!#REF!</definedName>
    <definedName name="JitTpBmaxP5S1">'[8]Results S200'!#REF!</definedName>
    <definedName name="JitTpBmaxP5S2">'[8]Results S400'!#REF!</definedName>
    <definedName name="JitTpBmeanP0">#REF!</definedName>
    <definedName name="JitTpBmeanP0S0">#REF!</definedName>
    <definedName name="JitTpBmeanP0S1">#REF!</definedName>
    <definedName name="JitTpBmeanP0S2">#REF!</definedName>
    <definedName name="JitTpBmeanP1">#REF!</definedName>
    <definedName name="JitTpBmeanP1S0">#REF!</definedName>
    <definedName name="JitTpBmeanP1S1">#REF!</definedName>
    <definedName name="JitTpBmeanP1S2">#REF!</definedName>
    <definedName name="JitTpBmeanP2">#REF!</definedName>
    <definedName name="JitTpBmeanP2S0">#REF!</definedName>
    <definedName name="JitTpBmeanP2S1">#REF!</definedName>
    <definedName name="JitTpBmeanP2S2">#REF!</definedName>
    <definedName name="JitTpBmeanP3">#REF!</definedName>
    <definedName name="JitTpBmeanP3S0">#REF!</definedName>
    <definedName name="JitTpBmeanP3S1">#REF!</definedName>
    <definedName name="JitTpBmeanP3S2">#REF!</definedName>
    <definedName name="JitTpBmeanP4">#REF!</definedName>
    <definedName name="JitTpBmeanP4S0">#REF!</definedName>
    <definedName name="JitTpBmeanP4S1">#REF!</definedName>
    <definedName name="JitTpBmeanP4S2">#REF!</definedName>
    <definedName name="JitTpBmeanP5">#REF!</definedName>
    <definedName name="JitTpBmeanP5S0">'[8]Results S100'!#REF!</definedName>
    <definedName name="JitTpBmeanP5S1">'[8]Results S200'!#REF!</definedName>
    <definedName name="JitTpBmeanP5S2">'[8]Results S400'!#REF!</definedName>
    <definedName name="JitTpBminP0">#REF!</definedName>
    <definedName name="JitTpBminP0S0">#REF!</definedName>
    <definedName name="JitTpBminP0S1">#REF!</definedName>
    <definedName name="JitTpBminP0S2">#REF!</definedName>
    <definedName name="JitTpBminP1">#REF!</definedName>
    <definedName name="JitTpBminP1S0">#REF!</definedName>
    <definedName name="JitTpBminP1S1">#REF!</definedName>
    <definedName name="JitTpBminP1S2">#REF!</definedName>
    <definedName name="JitTpBminP2">#REF!</definedName>
    <definedName name="JitTpBminP2S0">#REF!</definedName>
    <definedName name="JitTpBminP2S1">#REF!</definedName>
    <definedName name="JitTpBminP2S2">#REF!</definedName>
    <definedName name="JitTpBminP3">#REF!</definedName>
    <definedName name="JitTpBminP3S0">#REF!</definedName>
    <definedName name="JitTpBminP3S1">#REF!</definedName>
    <definedName name="JitTpBminP3S2">#REF!</definedName>
    <definedName name="JitTpBminP4">#REF!</definedName>
    <definedName name="JitTpBminP4S0">#REF!</definedName>
    <definedName name="JitTpBminP4S1">#REF!</definedName>
    <definedName name="JitTpBminP4S2">#REF!</definedName>
    <definedName name="JitTpBminP5">#REF!</definedName>
    <definedName name="JitTpBminP5S0">'[8]Results S100'!#REF!</definedName>
    <definedName name="JitTpBminP5S1">'[8]Results S200'!#REF!</definedName>
    <definedName name="JitTpBminP5S2">'[8]Results S400'!#REF!</definedName>
    <definedName name="JitTpBstdP0">#REF!</definedName>
    <definedName name="JitTpBstdP0S0">#REF!</definedName>
    <definedName name="JitTpBstdP0S1">#REF!</definedName>
    <definedName name="JitTpBstdP0S2">#REF!</definedName>
    <definedName name="JitTpBstdP1">#REF!</definedName>
    <definedName name="JitTpBstdP1S0">#REF!</definedName>
    <definedName name="JitTpBstdP1S1">#REF!</definedName>
    <definedName name="JitTpBstdP1S2">#REF!</definedName>
    <definedName name="JitTpBstdP2">#REF!</definedName>
    <definedName name="JitTpBstdP2S0">#REF!</definedName>
    <definedName name="JitTpBstdP2S1">#REF!</definedName>
    <definedName name="JitTpBstdP2S2">#REF!</definedName>
    <definedName name="JitTpBstdP3">#REF!</definedName>
    <definedName name="JitTpBstdP3S0">#REF!</definedName>
    <definedName name="JitTpBstdP3S1">#REF!</definedName>
    <definedName name="JitTpBstdP3S2">#REF!</definedName>
    <definedName name="JitTpBstdP4">#REF!</definedName>
    <definedName name="JitTpBstdP4S0">#REF!</definedName>
    <definedName name="JitTpBstdP4S1">#REF!</definedName>
    <definedName name="JitTpBstdP4S2">#REF!</definedName>
    <definedName name="JitTpBstdP5">#REF!</definedName>
    <definedName name="JitTpBstdP5S0">'[8]Results S100'!#REF!</definedName>
    <definedName name="JitTpBstdP5S1">'[8]Results S200'!#REF!</definedName>
    <definedName name="JitTpBstdP5S2">'[8]Results S400'!#REF!</definedName>
    <definedName name="k">#REF!</definedName>
    <definedName name="LANDIMP">'[1]MSP IN SYSTEM'!#REF!</definedName>
    <definedName name="LANDREV">'[1]MSP IN SYSTEM'!#REF!</definedName>
    <definedName name="LDC">#REF!</definedName>
    <definedName name="limits">#REF!</definedName>
    <definedName name="loadDefault">#REF!</definedName>
    <definedName name="loadDifferential">#REF!</definedName>
    <definedName name="loadSingle">#REF!</definedName>
    <definedName name="LPC">[2]Main!#REF!</definedName>
    <definedName name="Master">[2]Main!$D$2</definedName>
    <definedName name="Measure">#REF!</definedName>
    <definedName name="MotherBoard">#REF!</definedName>
    <definedName name="MV">'[1]MSP IN SYSTEM'!#REF!</definedName>
    <definedName name="NB_RT_Chart_Data">[9]NetBench_dm!$B$4:$B$19,[9]NetBench_dm!$D$4:$D$19</definedName>
    <definedName name="Netbench_Win">[9]NetBench_dm!$B$4:$B$19,[9]NetBench_dm!$D$4:$D$19</definedName>
    <definedName name="NEXT">'[10]Slim Merlot Block Diagram'!$H$2</definedName>
    <definedName name="OE">'[1]MSP IN SYSTEM'!#REF!</definedName>
    <definedName name="OS_AMP">#REF!</definedName>
    <definedName name="OS_AMP_1">#REF!</definedName>
    <definedName name="OS_TIME">#REF!</definedName>
    <definedName name="P">#REF!</definedName>
    <definedName name="P_0A">#REF!</definedName>
    <definedName name="P_M">'[1]MSP IN SYSTEM'!#REF!</definedName>
    <definedName name="P_off">#REF!</definedName>
    <definedName name="P1S1">'[8]Results S200'!#REF!</definedName>
    <definedName name="P3S1">#REF!</definedName>
    <definedName name="PCIE_margin">[2]Main!#REF!</definedName>
    <definedName name="Plan">[11]Chk_sheet!#REF!</definedName>
    <definedName name="prep1">#REF!</definedName>
    <definedName name="_xlnm.Print_Titles">#REF!</definedName>
    <definedName name="PRINTHEADING">#REF!</definedName>
    <definedName name="Probe_OS">#REF!</definedName>
    <definedName name="Probe_OS_1">#REF!</definedName>
    <definedName name="qpnt_phy_SU">#REF!</definedName>
    <definedName name="query1">#REF!</definedName>
    <definedName name="recall1">#REF!</definedName>
    <definedName name="Result">#REF!</definedName>
    <definedName name="RGMII">[2]Main!#REF!</definedName>
    <definedName name="RIPPLE">#REF!</definedName>
    <definedName name="RiseTpAmaxP0">#REF!</definedName>
    <definedName name="RiseTpAmaxP0S0">#REF!</definedName>
    <definedName name="RiseTpAmaxP0S1">#REF!</definedName>
    <definedName name="RiseTpAmaxP0S2">#REF!</definedName>
    <definedName name="RiseTpAmaxP1">#REF!</definedName>
    <definedName name="RiseTpAmaxP1S0">#REF!</definedName>
    <definedName name="RiseTpAmaxP1S1">#REF!</definedName>
    <definedName name="RiseTpAmaxP1S2">#REF!</definedName>
    <definedName name="RiseTpAmaxP2">#REF!</definedName>
    <definedName name="RiseTpAmaxP2S0">#REF!</definedName>
    <definedName name="RiseTpAmaxP2S1">#REF!</definedName>
    <definedName name="RiseTpAmaxP2S2">#REF!</definedName>
    <definedName name="RiseTpAmaxP3">#REF!</definedName>
    <definedName name="RiseTpAmaxP3S0">#REF!</definedName>
    <definedName name="RiseTpAmaxP3S1">#REF!</definedName>
    <definedName name="RiseTpAmaxP3S2">#REF!</definedName>
    <definedName name="RiseTpAmaxP4">#REF!</definedName>
    <definedName name="RiseTpAmaxP4S0">#REF!</definedName>
    <definedName name="RiseTpAmaxP4S1">#REF!</definedName>
    <definedName name="RiseTpAmaxP4S2">#REF!</definedName>
    <definedName name="RiseTpAmaxP5">#REF!</definedName>
    <definedName name="RiseTpAmaxP5S0">'[8]Results S100'!#REF!</definedName>
    <definedName name="RiseTpAmaxP5S1">'[8]Results S200'!#REF!</definedName>
    <definedName name="RiseTpAmaxP5S2">'[8]Results S400'!#REF!</definedName>
    <definedName name="RiseTpAmeanP0">#REF!</definedName>
    <definedName name="RiseTpAmeanP0S0">#REF!</definedName>
    <definedName name="RiseTpAmeanP0S1">#REF!</definedName>
    <definedName name="RiseTpAmeanP0S2">#REF!</definedName>
    <definedName name="RiseTpAmeanP1">#REF!</definedName>
    <definedName name="RiseTpAmeanP1S0">#REF!</definedName>
    <definedName name="RiseTpAmeanP1S1">#REF!</definedName>
    <definedName name="RiseTpAmeanP1S2">#REF!</definedName>
    <definedName name="RiseTpAmeanP2">#REF!</definedName>
    <definedName name="RiseTpAmeanP2S0">#REF!</definedName>
    <definedName name="RiseTpAmeanP2S1">#REF!</definedName>
    <definedName name="RiseTpAmeanP2S2">#REF!</definedName>
    <definedName name="RiseTpAmeanP3">#REF!</definedName>
    <definedName name="RiseTpAmeanP3S0">#REF!</definedName>
    <definedName name="RiseTpAmeanP3S1">#REF!</definedName>
    <definedName name="RiseTpAmeanP3S2">#REF!</definedName>
    <definedName name="RiseTpAmeanP4">#REF!</definedName>
    <definedName name="RiseTpAmeanP4S0">#REF!</definedName>
    <definedName name="RiseTpAmeanP4S1">#REF!</definedName>
    <definedName name="RiseTpAmeanP4S2">#REF!</definedName>
    <definedName name="RiseTpAmeanP5">#REF!</definedName>
    <definedName name="RiseTpAmeanP5S0">'[8]Results S100'!#REF!</definedName>
    <definedName name="RiseTpAmeanP5S1">'[8]Results S200'!#REF!</definedName>
    <definedName name="RiseTpAmeanP5S2">'[8]Results S400'!#REF!</definedName>
    <definedName name="RiseTpAminP0">#REF!</definedName>
    <definedName name="RiseTpAminP0S0">#REF!</definedName>
    <definedName name="RiseTpAminP0S1">#REF!</definedName>
    <definedName name="RiseTpAminP0S2">#REF!</definedName>
    <definedName name="RiseTpAminP1">#REF!</definedName>
    <definedName name="RiseTpAminP1S0">#REF!</definedName>
    <definedName name="RiseTpAminP1S1">#REF!</definedName>
    <definedName name="RiseTpAminP1S2">#REF!</definedName>
    <definedName name="RiseTpAminP2">#REF!</definedName>
    <definedName name="RiseTpAminP2S0">#REF!</definedName>
    <definedName name="RiseTpAminP2S1">#REF!</definedName>
    <definedName name="RiseTpAminP2S2">#REF!</definedName>
    <definedName name="RiseTpAminP3">#REF!</definedName>
    <definedName name="RiseTpAminP3S0">#REF!</definedName>
    <definedName name="RiseTpAminP3S1">#REF!</definedName>
    <definedName name="RiseTpAminP3S2">#REF!</definedName>
    <definedName name="RiseTpAminP4">#REF!</definedName>
    <definedName name="RiseTpAminP4S0">#REF!</definedName>
    <definedName name="RiseTpAminP4S1">#REF!</definedName>
    <definedName name="RiseTpAminP4S2">#REF!</definedName>
    <definedName name="RiseTpAminP5">#REF!</definedName>
    <definedName name="RiseTpAminP5S0">'[8]Results S100'!#REF!</definedName>
    <definedName name="RiseTpAminP5S1">'[8]Results S200'!#REF!</definedName>
    <definedName name="RiseTpAminP5S2">'[8]Results S400'!#REF!</definedName>
    <definedName name="RiseTpAstdP0">#REF!</definedName>
    <definedName name="RiseTpAstdP0S0">#REF!</definedName>
    <definedName name="RiseTpAstdP0S1">#REF!</definedName>
    <definedName name="RiseTpAstdP0S2">#REF!</definedName>
    <definedName name="RiseTpAstdP1">#REF!</definedName>
    <definedName name="RiseTpAstdP1S0">#REF!</definedName>
    <definedName name="RiseTpAstdP1S1">#REF!</definedName>
    <definedName name="RiseTpAstdP1S2">#REF!</definedName>
    <definedName name="RiseTpAstdP2">#REF!</definedName>
    <definedName name="RiseTpAstdP2S0">#REF!</definedName>
    <definedName name="RiseTpAstdP2S1">#REF!</definedName>
    <definedName name="RiseTpAstdP2S2">#REF!</definedName>
    <definedName name="RiseTpAstdP3">#REF!</definedName>
    <definedName name="RiseTpAstdP3S0">#REF!</definedName>
    <definedName name="RiseTpAstdP3S1">#REF!</definedName>
    <definedName name="RiseTpAstdP3S2">#REF!</definedName>
    <definedName name="RiseTpAstdP4">#REF!</definedName>
    <definedName name="RiseTpAstdP4S0">#REF!</definedName>
    <definedName name="RiseTpAstdP4S1">#REF!</definedName>
    <definedName name="RiseTpAstdP4S2">#REF!</definedName>
    <definedName name="RiseTpAstdP5">#REF!</definedName>
    <definedName name="RiseTpAstdP5S0">'[8]Results S100'!#REF!</definedName>
    <definedName name="RiseTpAstdP5S1">'[8]Results S200'!#REF!</definedName>
    <definedName name="RiseTpAstdP5S2">'[8]Results S400'!#REF!</definedName>
    <definedName name="RiseTpBmaxP0">#REF!</definedName>
    <definedName name="RiseTpBmaxP0S0">#REF!</definedName>
    <definedName name="RiseTpBmaxP0S1">#REF!</definedName>
    <definedName name="RiseTpBmaxP0S2">#REF!</definedName>
    <definedName name="RiseTpBmaxP1">#REF!</definedName>
    <definedName name="RiseTpBmaxP1S0">#REF!</definedName>
    <definedName name="RiseTpBmaxP1S1">#REF!</definedName>
    <definedName name="RiseTpBmaxP1S2">#REF!</definedName>
    <definedName name="RiseTpBmaxP2">#REF!</definedName>
    <definedName name="RiseTpBmaxP2S0">#REF!</definedName>
    <definedName name="RiseTpBmaxP2S1">#REF!</definedName>
    <definedName name="RiseTpBmaxP2S2">#REF!</definedName>
    <definedName name="RiseTpBmaxP3">#REF!</definedName>
    <definedName name="RiseTpBmaxP3S0">#REF!</definedName>
    <definedName name="RiseTpBmaxP3S1">#REF!</definedName>
    <definedName name="RiseTpBmaxP3S2">#REF!</definedName>
    <definedName name="RiseTpBmaxP4">#REF!</definedName>
    <definedName name="RiseTpBmaxP4S0">#REF!</definedName>
    <definedName name="RiseTpBmaxP4S1">#REF!</definedName>
    <definedName name="RiseTpBmaxP4S2">#REF!</definedName>
    <definedName name="RiseTpBmaxP5">#REF!</definedName>
    <definedName name="RiseTpBmaxP5S0">'[8]Results S100'!#REF!</definedName>
    <definedName name="RiseTpBmaxP5S1">'[8]Results S200'!#REF!</definedName>
    <definedName name="RiseTpBmaxP5S2">'[8]Results S400'!#REF!</definedName>
    <definedName name="RiseTpBmeanP0">#REF!</definedName>
    <definedName name="RiseTpBmeanP0S0">#REF!</definedName>
    <definedName name="RiseTpBmeanP0S1">#REF!</definedName>
    <definedName name="RiseTpBmeanP0S2">#REF!</definedName>
    <definedName name="RiseTpBmeanP1">#REF!</definedName>
    <definedName name="RiseTpBmeanP1S0">#REF!</definedName>
    <definedName name="RiseTpBmeanP1S1">#REF!</definedName>
    <definedName name="RiseTpBmeanP1S2">#REF!</definedName>
    <definedName name="RiseTpBmeanP2">#REF!</definedName>
    <definedName name="RiseTpBmeanP2S0">#REF!</definedName>
    <definedName name="RiseTpBmeanP2S1">#REF!</definedName>
    <definedName name="RiseTpBmeanP2S2">#REF!</definedName>
    <definedName name="RiseTpBmeanP3">#REF!</definedName>
    <definedName name="RiseTpBmeanP3S0">#REF!</definedName>
    <definedName name="RiseTpBmeanP3S1">#REF!</definedName>
    <definedName name="RiseTpBmeanP3S2">#REF!</definedName>
    <definedName name="RiseTpBmeanP4">#REF!</definedName>
    <definedName name="RiseTpBmeanP4S0">#REF!</definedName>
    <definedName name="RiseTpBmeanP4S1">#REF!</definedName>
    <definedName name="RiseTpBmeanP4S2">#REF!</definedName>
    <definedName name="RiseTpBmeanP5">#REF!</definedName>
    <definedName name="RiseTpBmeanP5S0">'[8]Results S100'!#REF!</definedName>
    <definedName name="RiseTpBmeanP5S1">'[8]Results S200'!#REF!</definedName>
    <definedName name="RiseTpBmeanP5S2">'[8]Results S400'!#REF!</definedName>
    <definedName name="RiseTpBminP0">#REF!</definedName>
    <definedName name="RiseTpBminP0S0">#REF!</definedName>
    <definedName name="RiseTpBminP0S1">#REF!</definedName>
    <definedName name="RiseTpBminP0S2">#REF!</definedName>
    <definedName name="RiseTpBminP1">#REF!</definedName>
    <definedName name="RiseTpBminP1S0">#REF!</definedName>
    <definedName name="RiseTpBminP1S1">#REF!</definedName>
    <definedName name="RiseTpBminP1S2">#REF!</definedName>
    <definedName name="RiseTpBminP2">#REF!</definedName>
    <definedName name="RiseTpBminP2S0">#REF!</definedName>
    <definedName name="RiseTpBminP2S1">#REF!</definedName>
    <definedName name="RiseTpBminP2S2">#REF!</definedName>
    <definedName name="RiseTpBminP3">#REF!</definedName>
    <definedName name="RiseTpBminP3S0">#REF!</definedName>
    <definedName name="RiseTpBminP3S1">#REF!</definedName>
    <definedName name="RiseTpBminP3S2">#REF!</definedName>
    <definedName name="RiseTpBminP4">#REF!</definedName>
    <definedName name="RiseTpBminP4S0">#REF!</definedName>
    <definedName name="RiseTpBminP4S1">#REF!</definedName>
    <definedName name="RiseTpBminP4S2">#REF!</definedName>
    <definedName name="RiseTpBminP5">#REF!</definedName>
    <definedName name="RiseTpBminP5S0">'[8]Results S100'!#REF!</definedName>
    <definedName name="RiseTpBminP5S1">'[8]Results S200'!#REF!</definedName>
    <definedName name="RiseTpBminP5S2">'[8]Results S400'!#REF!</definedName>
    <definedName name="RiseTpBstdP0">#REF!</definedName>
    <definedName name="RiseTpBstdP0S0">#REF!</definedName>
    <definedName name="RiseTpBstdP0S1">#REF!</definedName>
    <definedName name="RiseTpBstdP0S2">#REF!</definedName>
    <definedName name="RiseTpBstdP1">#REF!</definedName>
    <definedName name="RiseTpBstdP1S0">#REF!</definedName>
    <definedName name="RiseTpBstdP1S1">#REF!</definedName>
    <definedName name="RiseTpBstdP1S2">#REF!</definedName>
    <definedName name="RiseTpBstdP2">#REF!</definedName>
    <definedName name="RiseTpBstdP2S0">#REF!</definedName>
    <definedName name="RiseTpBstdP2S1">#REF!</definedName>
    <definedName name="RiseTpBstdP2S2">#REF!</definedName>
    <definedName name="RiseTpBstdP3">#REF!</definedName>
    <definedName name="RiseTpBstdP3S0">#REF!</definedName>
    <definedName name="RiseTpBstdP3S1">#REF!</definedName>
    <definedName name="RiseTpBstdP3S2">#REF!</definedName>
    <definedName name="RiseTpBstdP4">#REF!</definedName>
    <definedName name="RiseTpBstdP4S0">#REF!</definedName>
    <definedName name="RiseTpBstdP4S1">#REF!</definedName>
    <definedName name="RiseTpBstdP4S2">#REF!</definedName>
    <definedName name="RiseTpBstdP5">#REF!</definedName>
    <definedName name="RiseTpBstdP5S0">'[8]Results S100'!#REF!</definedName>
    <definedName name="RiseTpBstdP5S1">'[8]Results S200'!#REF!</definedName>
    <definedName name="RiseTpBstdP5S2">'[8]Results S400'!#REF!</definedName>
    <definedName name="s">#REF!</definedName>
    <definedName name="S100Ready">#REF!</definedName>
    <definedName name="S200Ready">#REF!</definedName>
    <definedName name="S400Ready">#REF!</definedName>
    <definedName name="sampleCount">#REF!</definedName>
    <definedName name="Scope1">#REF!</definedName>
    <definedName name="ScriptName">#REF!</definedName>
    <definedName name="ScriptVersion">#REF!</definedName>
    <definedName name="Section_24">#REF!+#REF!</definedName>
    <definedName name="setChannel">#REF!</definedName>
    <definedName name="setup1">#REF!</definedName>
    <definedName name="setup10acq">#REF!</definedName>
    <definedName name="setup10ch1">#REF!</definedName>
    <definedName name="setup10ch2">#REF!</definedName>
    <definedName name="setup10ch3">#REF!</definedName>
    <definedName name="setup10ch4">#REF!</definedName>
    <definedName name="setup10curs">#REF!</definedName>
    <definedName name="setup10disp">#REF!</definedName>
    <definedName name="setup10hist">#REF!</definedName>
    <definedName name="setup10horiz">#REF!</definedName>
    <definedName name="setup10meas">#REF!</definedName>
    <definedName name="setup10samples">#REF!</definedName>
    <definedName name="setup10trig">#REF!</definedName>
    <definedName name="setup10zoom">#REF!</definedName>
    <definedName name="setup11acq">#REF!</definedName>
    <definedName name="setup11ch1">#REF!</definedName>
    <definedName name="setup11ch2">#REF!</definedName>
    <definedName name="setup11ch3">#REF!</definedName>
    <definedName name="setup11ch4">#REF!</definedName>
    <definedName name="setup11curs">#REF!</definedName>
    <definedName name="setup11disp">#REF!</definedName>
    <definedName name="setup11hist">#REF!</definedName>
    <definedName name="setup11horiz">#REF!</definedName>
    <definedName name="setup11meas">#REF!</definedName>
    <definedName name="setup11trig">#REF!</definedName>
    <definedName name="setup11zoom">#REF!</definedName>
    <definedName name="setup12acq">#REF!</definedName>
    <definedName name="setup12ch1">#REF!</definedName>
    <definedName name="setup12ch2">#REF!</definedName>
    <definedName name="setup12ch3">#REF!</definedName>
    <definedName name="setup12ch4">#REF!</definedName>
    <definedName name="setup12curs">#REF!</definedName>
    <definedName name="setup12disp">#REF!</definedName>
    <definedName name="setup12hist">#REF!</definedName>
    <definedName name="setup12horiz">#REF!</definedName>
    <definedName name="setup12meas">#REF!</definedName>
    <definedName name="setup12trig">#REF!</definedName>
    <definedName name="setup12zoom">#REF!</definedName>
    <definedName name="setup1acq">#REF!</definedName>
    <definedName name="setup1ch1">#REF!</definedName>
    <definedName name="setup1ch2">#REF!</definedName>
    <definedName name="setup1ch3">#REF!</definedName>
    <definedName name="setup1ch4">#REF!</definedName>
    <definedName name="setup1curs">#REF!</definedName>
    <definedName name="setup1disp">#REF!</definedName>
    <definedName name="setup1hist">#REF!</definedName>
    <definedName name="setup1horiz">#REF!</definedName>
    <definedName name="setup1meas">#REF!</definedName>
    <definedName name="setup1S100">#REF!</definedName>
    <definedName name="setup1S200">#REF!</definedName>
    <definedName name="setup1S400">#REF!</definedName>
    <definedName name="setup1samples">#REF!</definedName>
    <definedName name="setup1set">#REF!</definedName>
    <definedName name="setup1spd">#REF!</definedName>
    <definedName name="setup1trig">#REF!</definedName>
    <definedName name="setup1zoom">#REF!</definedName>
    <definedName name="setup2acq">#REF!</definedName>
    <definedName name="setup2ch1">#REF!</definedName>
    <definedName name="setup2ch2">#REF!</definedName>
    <definedName name="setup2ch3">#REF!</definedName>
    <definedName name="setup2ch4">#REF!</definedName>
    <definedName name="setup2curs">#REF!</definedName>
    <definedName name="setup2disp">#REF!</definedName>
    <definedName name="setup2hist">#REF!</definedName>
    <definedName name="setup2horiz">#REF!</definedName>
    <definedName name="setup2meas">#REF!</definedName>
    <definedName name="setup2S100">#REF!</definedName>
    <definedName name="setup2S200">#REF!</definedName>
    <definedName name="setup2S400">#REF!</definedName>
    <definedName name="setup2samples">#REF!</definedName>
    <definedName name="setup2spd">#REF!</definedName>
    <definedName name="setup2trig">#REF!</definedName>
    <definedName name="setup2zoom">#REF!</definedName>
    <definedName name="setup3acq">#REF!</definedName>
    <definedName name="setup3ch1">#REF!</definedName>
    <definedName name="setup3ch2">#REF!</definedName>
    <definedName name="setup3ch3">#REF!</definedName>
    <definedName name="setup3ch4">#REF!</definedName>
    <definedName name="setup3curs">#REF!</definedName>
    <definedName name="setup3disp">#REF!</definedName>
    <definedName name="setup3hist">#REF!</definedName>
    <definedName name="setup3horiz">#REF!</definedName>
    <definedName name="setup3meas">#REF!</definedName>
    <definedName name="setup3S100">#REF!</definedName>
    <definedName name="setup3S200">#REF!</definedName>
    <definedName name="setup3S400">#REF!</definedName>
    <definedName name="setup3samples">#REF!</definedName>
    <definedName name="setup3spd">#REF!</definedName>
    <definedName name="setup3trig">#REF!</definedName>
    <definedName name="setup3zoom">#REF!</definedName>
    <definedName name="setup4acq">#REF!</definedName>
    <definedName name="setup4ch1">#REF!</definedName>
    <definedName name="setup4ch2">#REF!</definedName>
    <definedName name="setup4ch3">#REF!</definedName>
    <definedName name="setup4ch4">#REF!</definedName>
    <definedName name="setup4curs">#REF!</definedName>
    <definedName name="setup4disp">#REF!</definedName>
    <definedName name="setup4hist">#REF!</definedName>
    <definedName name="setup4horiz">#REF!</definedName>
    <definedName name="setup4meas">#REF!</definedName>
    <definedName name="setup4S100">#REF!</definedName>
    <definedName name="setup4S200">#REF!</definedName>
    <definedName name="setup4S400">#REF!</definedName>
    <definedName name="setup4samples">#REF!</definedName>
    <definedName name="setup4spd">#REF!</definedName>
    <definedName name="setup4trig">#REF!</definedName>
    <definedName name="setup4zoom">#REF!</definedName>
    <definedName name="setup5acq">#REF!</definedName>
    <definedName name="setup5ch1">#REF!</definedName>
    <definedName name="setup5ch2">#REF!</definedName>
    <definedName name="setup5ch3">#REF!</definedName>
    <definedName name="setup5ch4">#REF!</definedName>
    <definedName name="setup5curs">#REF!</definedName>
    <definedName name="setup5disp">#REF!</definedName>
    <definedName name="setup5hist">#REF!</definedName>
    <definedName name="setup5horiz">#REF!</definedName>
    <definedName name="setup5meas">#REF!</definedName>
    <definedName name="setup5S100">#REF!</definedName>
    <definedName name="setup5S200">#REF!</definedName>
    <definedName name="setup5S400">#REF!</definedName>
    <definedName name="setup5samples">#REF!</definedName>
    <definedName name="setup5spd">#REF!</definedName>
    <definedName name="setup5trig">#REF!</definedName>
    <definedName name="setup5zoom">#REF!</definedName>
    <definedName name="setup6acq">#REF!</definedName>
    <definedName name="setup6ch1">#REF!</definedName>
    <definedName name="setup6ch2">#REF!</definedName>
    <definedName name="setup6ch3">#REF!</definedName>
    <definedName name="setup6ch4">#REF!</definedName>
    <definedName name="setup6curs">#REF!</definedName>
    <definedName name="setup6disp">#REF!</definedName>
    <definedName name="setup6hist">#REF!</definedName>
    <definedName name="setup6horiz">#REF!</definedName>
    <definedName name="setup6meas">#REF!</definedName>
    <definedName name="setup6samples">#REF!</definedName>
    <definedName name="setup6trig">#REF!</definedName>
    <definedName name="setup6zoom">#REF!</definedName>
    <definedName name="setup7acq">#REF!</definedName>
    <definedName name="setup7ch1">#REF!</definedName>
    <definedName name="setup7ch2">#REF!</definedName>
    <definedName name="setup7ch3">#REF!</definedName>
    <definedName name="setup7ch4">#REF!</definedName>
    <definedName name="setup7curs">#REF!</definedName>
    <definedName name="setup7disp">#REF!</definedName>
    <definedName name="setup7hist">#REF!</definedName>
    <definedName name="setup7horiz">#REF!</definedName>
    <definedName name="setup7meas">#REF!</definedName>
    <definedName name="setup7samples">#REF!</definedName>
    <definedName name="setup7trig">#REF!</definedName>
    <definedName name="setup7zoom">#REF!</definedName>
    <definedName name="setup8acq">#REF!</definedName>
    <definedName name="setup8ch1">#REF!</definedName>
    <definedName name="setup8ch2">#REF!</definedName>
    <definedName name="setup8ch3">#REF!</definedName>
    <definedName name="setup8ch4">#REF!</definedName>
    <definedName name="setup8curs">#REF!</definedName>
    <definedName name="setup8disp">#REF!</definedName>
    <definedName name="setup8hist">#REF!</definedName>
    <definedName name="setup8horiz">#REF!</definedName>
    <definedName name="setup8meas">#REF!</definedName>
    <definedName name="setup8samples">#REF!</definedName>
    <definedName name="setup8trig">#REF!</definedName>
    <definedName name="setup8zoom">#REF!</definedName>
    <definedName name="setup9acq">#REF!</definedName>
    <definedName name="setup9ch1">#REF!</definedName>
    <definedName name="setup9ch2">#REF!</definedName>
    <definedName name="setup9ch3">#REF!</definedName>
    <definedName name="setup9ch4">#REF!</definedName>
    <definedName name="setup9curs">#REF!</definedName>
    <definedName name="setup9disp">#REF!</definedName>
    <definedName name="setup9hist">#REF!</definedName>
    <definedName name="setup9horiz">#REF!</definedName>
    <definedName name="setup9meas">#REF!</definedName>
    <definedName name="setup9samples">#REF!</definedName>
    <definedName name="setup9trig">#REF!</definedName>
    <definedName name="setup9zoom">#REF!</definedName>
    <definedName name="Sing1">#REF!</definedName>
    <definedName name="Sing2">#REF!</definedName>
    <definedName name="SingCalDelta">#REF!</definedName>
    <definedName name="single">#REF!</definedName>
    <definedName name="singleCount">#REF!</definedName>
    <definedName name="SkewCAL7P0">#REF!</definedName>
    <definedName name="SkewCAL7P0S0">#REF!</definedName>
    <definedName name="SkewCAL7P0S1">#REF!</definedName>
    <definedName name="SkewCAL7P0S2">#REF!</definedName>
    <definedName name="SkewCAL7P1">#REF!</definedName>
    <definedName name="SkewCAL7P1S0">#REF!</definedName>
    <definedName name="SkewCAL7P1S1">#REF!</definedName>
    <definedName name="SkewCAL7P1S2">#REF!</definedName>
    <definedName name="SkewCAL7P2">#REF!</definedName>
    <definedName name="SkewCAL7P2S0">#REF!</definedName>
    <definedName name="SkewCAL7P2S1">#REF!</definedName>
    <definedName name="SkewCAL7P2S2">#REF!</definedName>
    <definedName name="SkewCAL7P3">#REF!</definedName>
    <definedName name="SkewCAL7P3S0">#REF!</definedName>
    <definedName name="SkewCAL7P3S1">#REF!</definedName>
    <definedName name="SkewCAL7P3S2">#REF!</definedName>
    <definedName name="SkewCAL7P4">#REF!</definedName>
    <definedName name="SkewCAL7P4S0">#REF!</definedName>
    <definedName name="SkewCAL7P4S1">#REF!</definedName>
    <definedName name="SkewCAL7P4S2">#REF!</definedName>
    <definedName name="SkewCAL7P5">#REF!</definedName>
    <definedName name="SkewCAL7P5S0">'[8]Results S100'!#REF!</definedName>
    <definedName name="SkewCAL7P5S1">'[8]Results S200'!#REF!</definedName>
    <definedName name="SkewCAL7P5S2">'[8]Results S400'!#REF!</definedName>
    <definedName name="SkewCALfall7P0">#REF!</definedName>
    <definedName name="SkewCALfall7P0S0">#REF!</definedName>
    <definedName name="SkewCALfall7P0S1">#REF!</definedName>
    <definedName name="SkewCALfall7P0S2">#REF!</definedName>
    <definedName name="SkewCALfall7P1">#REF!</definedName>
    <definedName name="SkewCALfall7P1S0">#REF!</definedName>
    <definedName name="SkewCALfall7P1S1">#REF!</definedName>
    <definedName name="SkewCALfall7P1S2">#REF!</definedName>
    <definedName name="SkewCALfall7P2">#REF!</definedName>
    <definedName name="SkewCALfall7P2S0">#REF!</definedName>
    <definedName name="SkewCALfall7P2S1">#REF!</definedName>
    <definedName name="SkewCALfall7P2S2">#REF!</definedName>
    <definedName name="SkewCALfall7P3">#REF!</definedName>
    <definedName name="SkewCALfall7P3S0">#REF!</definedName>
    <definedName name="SkewCALfall7P3S1">#REF!</definedName>
    <definedName name="SkewCALfall7P3S2">#REF!</definedName>
    <definedName name="SkewCALfall7P4">#REF!</definedName>
    <definedName name="SkewCALfall7P4S0">#REF!</definedName>
    <definedName name="SkewCALfall7P4S1">#REF!</definedName>
    <definedName name="SkewCALfall7P4S2">#REF!</definedName>
    <definedName name="SkewCALfall7P5">#REF!</definedName>
    <definedName name="SkewCALfall7P5S0">'[8]Results S100'!#REF!</definedName>
    <definedName name="SkewCALfall7P5S1">'[8]Results S200'!#REF!</definedName>
    <definedName name="SkewCALfall7P5S2">'[8]Results S400'!#REF!</definedName>
    <definedName name="SkewCALrise7P0">#REF!</definedName>
    <definedName name="SkewTpAfall7P0">#REF!</definedName>
    <definedName name="SkewTpAfall7P0S0">#REF!</definedName>
    <definedName name="SkewTpAfall7P0S1">#REF!</definedName>
    <definedName name="SkewTpAfall7P0S2">#REF!</definedName>
    <definedName name="SkewTpAfall7P1">#REF!</definedName>
    <definedName name="SkewTpAfall7P1S0">#REF!</definedName>
    <definedName name="SkewTpAfall7P1S1">#REF!</definedName>
    <definedName name="SkewTpAfall7P1S2">#REF!</definedName>
    <definedName name="SkewTpAfall7P2">#REF!</definedName>
    <definedName name="SkewTpAfall7P2S0">#REF!</definedName>
    <definedName name="SkewTpAfall7P2S1">#REF!</definedName>
    <definedName name="SkewTpAfall7P2S2">#REF!</definedName>
    <definedName name="SkewTpAfall7P3">#REF!</definedName>
    <definedName name="SkewTpAfall7P3S0">#REF!</definedName>
    <definedName name="SkewTpAfall7P3S1">#REF!</definedName>
    <definedName name="SkewTpAfall7P3S2">#REF!</definedName>
    <definedName name="SkewTpAfall7P4">#REF!</definedName>
    <definedName name="SkewTpAfall7P4S0">#REF!</definedName>
    <definedName name="SkewTpAfall7P4S1">#REF!</definedName>
    <definedName name="SkewTpAfall7P4S2">#REF!</definedName>
    <definedName name="SkewTpAfall7P5">#REF!</definedName>
    <definedName name="SkewTpAfall7P5S0">'[8]Results S100'!#REF!</definedName>
    <definedName name="SkewTpAfall7P5S1">'[8]Results S200'!#REF!</definedName>
    <definedName name="SkewTpAfall7P5S2">'[8]Results S400'!#REF!</definedName>
    <definedName name="SkewTpArise7P0">#REF!</definedName>
    <definedName name="SkewTpArise7P0S0">#REF!</definedName>
    <definedName name="SkewTpArise7P0S1">#REF!</definedName>
    <definedName name="SkewTpArise7P0S2">#REF!</definedName>
    <definedName name="SkewTpArise7P1">#REF!</definedName>
    <definedName name="SkewTpArise7P1S0">#REF!</definedName>
    <definedName name="SkewTpArise7P1S1">#REF!</definedName>
    <definedName name="SkewTpArise7P1S2">#REF!</definedName>
    <definedName name="SkewTpArise7P2">#REF!</definedName>
    <definedName name="SkewTpArise7P2S0">#REF!</definedName>
    <definedName name="SkewTpArise7P2S1">#REF!</definedName>
    <definedName name="SkewTpArise7P2S2">#REF!</definedName>
    <definedName name="SkewTpArise7P3">#REF!</definedName>
    <definedName name="SkewTpArise7P3S0">#REF!</definedName>
    <definedName name="SkewTpArise7P3S1">#REF!</definedName>
    <definedName name="SkewTpArise7P3S2">#REF!</definedName>
    <definedName name="SkewTpArise7P4">#REF!</definedName>
    <definedName name="SkewTpArise7P4S0">#REF!</definedName>
    <definedName name="SkewTpArise7P4S1">#REF!</definedName>
    <definedName name="SkewTpArise7P4S2">#REF!</definedName>
    <definedName name="SkewTpArise7P5">#REF!</definedName>
    <definedName name="SkewTpArise7P5S0">'[8]Results S100'!#REF!</definedName>
    <definedName name="SkewTpArise7P5S1">'[8]Results S200'!#REF!</definedName>
    <definedName name="SkewTpArise7P5S2">'[8]Results S400'!#REF!</definedName>
    <definedName name="SkewTpBfall7P0">#REF!</definedName>
    <definedName name="SkewTpBfall7P0S0">#REF!</definedName>
    <definedName name="SkewTpBfall7P0S1">#REF!</definedName>
    <definedName name="SkewTpBfall7P0S2">#REF!</definedName>
    <definedName name="SkewTpBfall7P1">#REF!</definedName>
    <definedName name="SkewTpBfall7P1S0">#REF!</definedName>
    <definedName name="SkewTpBfall7P1S1">#REF!</definedName>
    <definedName name="SkewTpBfall7P1S2">#REF!</definedName>
    <definedName name="SkewTpBfall7P2">#REF!</definedName>
    <definedName name="SkewTpBfall7P2S0">#REF!</definedName>
    <definedName name="SkewTpBfall7P2S1">#REF!</definedName>
    <definedName name="SkewTpBfall7P2S2">#REF!</definedName>
    <definedName name="SkewTpBfall7P3">#REF!</definedName>
    <definedName name="SkewTpBfall7P3S0">#REF!</definedName>
    <definedName name="SkewTpBfall7P3S1">#REF!</definedName>
    <definedName name="SkewTpBfall7P3S2">#REF!</definedName>
    <definedName name="SkewTpBfall7P4">#REF!</definedName>
    <definedName name="SkewTpBfall7P4S0">#REF!</definedName>
    <definedName name="SkewTpBfall7P4S1">#REF!</definedName>
    <definedName name="SkewTpBfall7P4S2">#REF!</definedName>
    <definedName name="SkewTpBfall7P5">#REF!</definedName>
    <definedName name="SkewTpBfall7P5S0">'[8]Results S100'!#REF!</definedName>
    <definedName name="SkewTpBfall7P5S1">'[8]Results S200'!#REF!</definedName>
    <definedName name="SkewTpBfall7P5S2">'[8]Results S400'!#REF!</definedName>
    <definedName name="SkewTpBrise7P0">#REF!</definedName>
    <definedName name="SkewTpBrise7P0S0">#REF!</definedName>
    <definedName name="SkewTpBrise7P0S1">#REF!</definedName>
    <definedName name="SkewTpBrise7P0S2">#REF!</definedName>
    <definedName name="SkewTpBrise7P1">#REF!</definedName>
    <definedName name="SkewTpBrise7P1S0">#REF!</definedName>
    <definedName name="SkewTpBrise7P1S1">#REF!</definedName>
    <definedName name="SkewTpBrise7P1S2">#REF!</definedName>
    <definedName name="SkewTpBrise7P2">#REF!</definedName>
    <definedName name="SkewTpBrise7P2S0">#REF!</definedName>
    <definedName name="SkewTpBrise7P2S1">#REF!</definedName>
    <definedName name="SkewTpBrise7P2S2">#REF!</definedName>
    <definedName name="SkewTpBrise7P3">#REF!</definedName>
    <definedName name="SkewTpBrise7P3S0">#REF!</definedName>
    <definedName name="SkewTpBrise7P3S1">#REF!</definedName>
    <definedName name="SkewTpBrise7P3S2">#REF!</definedName>
    <definedName name="SkewTpBrise7P4">#REF!</definedName>
    <definedName name="SkewTpBrise7P4S0">#REF!</definedName>
    <definedName name="SkewTpBrise7P4S1">#REF!</definedName>
    <definedName name="SkewTpBrise7P4S2">#REF!</definedName>
    <definedName name="SkewTpBrise7P5">#REF!</definedName>
    <definedName name="SkewTpBrise7P5S0">'[8]Results S100'!#REF!</definedName>
    <definedName name="SkewTpBrise7P5S1">'[8]Results S200'!#REF!</definedName>
    <definedName name="SkewTpBrise7P5S2">'[8]Results S400'!#REF!</definedName>
    <definedName name="SKT_LL">#REF!</definedName>
    <definedName name="startSamp">#REF!</definedName>
    <definedName name="StatsAvailable">#REF!</definedName>
    <definedName name="Status">[12]Reference!$A$2:$A$12</definedName>
    <definedName name="stop">#REF!</definedName>
    <definedName name="stopSamp">#REF!</definedName>
    <definedName name="storeDifferential">#REF!</definedName>
    <definedName name="storeSingle">#REF!</definedName>
    <definedName name="Summaryy">#REF!</definedName>
    <definedName name="SYS">'[13]Product Data Entry'!$E$24</definedName>
    <definedName name="Table_Peripherals_Dimension">#REF!</definedName>
    <definedName name="Table_Peripherals_Monitors">#REF!</definedName>
    <definedName name="Table_Peripherals_Optiplex">#REF!</definedName>
    <definedName name="Table_Peripherals_Server">#REF!</definedName>
    <definedName name="Table_Peripherals_Workstation">#REF!</definedName>
    <definedName name="TDC">'[14]Product Data Entry'!$E$24</definedName>
    <definedName name="TDD">'[15]Product Data Entry'!$E$24</definedName>
    <definedName name="TEC">'[16]Product Data Entry'!$E$24</definedName>
    <definedName name="Test">[7]Summary!$I$18:$I$55</definedName>
    <definedName name="Test_1">#REF!</definedName>
    <definedName name="Test_Object">#REF!</definedName>
    <definedName name="Tester">#REF!</definedName>
    <definedName name="Tester_f">[11]Chk_sheet!#REF!</definedName>
    <definedName name="Tester_q">[11]Chk_sheet!#REF!</definedName>
    <definedName name="THERMAL_DRIFT">#REF!</definedName>
    <definedName name="TOB">#REF!</definedName>
    <definedName name="top_speed_SU">#REF!</definedName>
    <definedName name="Total">[7]Summary!$J$59</definedName>
    <definedName name="TotalOEMFeef">#REF!</definedName>
    <definedName name="TotalOEMFnum">#REF!</definedName>
    <definedName name="TotalOEMFtef">#REF!</definedName>
    <definedName name="TotalOEMMeef">#REF!</definedName>
    <definedName name="TotalOEMMnum">#REF!</definedName>
    <definedName name="TotalOEMMtef">#REF!</definedName>
    <definedName name="TotalOEMPnum">#REF!</definedName>
    <definedName name="TotalOEMPper">#REF!</definedName>
    <definedName name="TotalOEMReef">#REF!</definedName>
    <definedName name="TotalOEMRnum">#REF!</definedName>
    <definedName name="TotalOEMRtef">#REF!</definedName>
    <definedName name="TotalT40Feef">#REF!</definedName>
    <definedName name="TotalT40Fnum">#REF!</definedName>
    <definedName name="TotalT40Ftef">#REF!</definedName>
    <definedName name="TotalT40Meef">#REF!</definedName>
    <definedName name="TotalT40Mnum">#REF!</definedName>
    <definedName name="TotalT40Mtef">#REF!</definedName>
    <definedName name="TotalT40Pnum">#REF!</definedName>
    <definedName name="TotalT40Pper">#REF!</definedName>
    <definedName name="TotalT40Reef">#REF!</definedName>
    <definedName name="TotalT40Rnum">#REF!</definedName>
    <definedName name="TotalT40Rtef">#REF!</definedName>
    <definedName name="TotalT50Feef">#REF!</definedName>
    <definedName name="TotalT50Fnum">#REF!</definedName>
    <definedName name="TotalT50Ftef">#REF!</definedName>
    <definedName name="TotalT50Meef">#REF!</definedName>
    <definedName name="TotalT50Mnum">#REF!</definedName>
    <definedName name="TotalT50Mtef">#REF!</definedName>
    <definedName name="TotalT50Pnum">#REF!</definedName>
    <definedName name="TotalT50Pper">#REF!</definedName>
    <definedName name="TotalT50Reef">#REF!</definedName>
    <definedName name="TotalT50Rnum">#REF!</definedName>
    <definedName name="TotalT50Rtef">#REF!</definedName>
    <definedName name="Trigger">#REF!</definedName>
    <definedName name="triggered">#REF!</definedName>
    <definedName name="USB_DROOP">#REF!</definedName>
    <definedName name="USB2.0_RX">[2]Main!#REF!</definedName>
    <definedName name="V_1">#REF!</definedName>
    <definedName name="V_2">#REF!</definedName>
    <definedName name="V_DMM">#REF!</definedName>
    <definedName name="ValidBOMRange">#REF!</definedName>
    <definedName name="Vcm">#REF!</definedName>
    <definedName name="VGA">#REF!</definedName>
    <definedName name="Viper">#REF!</definedName>
    <definedName name="Viper_Prev">[17]Main!#REF!</definedName>
    <definedName name="Waveform">#REF!</definedName>
    <definedName name="weew">'[18]Bases Data'!$1:$1048576</definedName>
    <definedName name="wrap1">#REF!</definedName>
    <definedName name="xIncr">#REF!</definedName>
    <definedName name="xUnit">#REF!</definedName>
    <definedName name="xZero">#REF!</definedName>
    <definedName name="yMult">#REF!</definedName>
    <definedName name="yOff">#REF!</definedName>
    <definedName name="yUnit">#REF!</definedName>
    <definedName name="yZero">#REF!</definedName>
    <definedName name="zeroOffset">#REF!</definedName>
    <definedName name="楊烈">#REF!</definedName>
    <definedName name="解雄偉">#REF!</definedName>
  </definedNames>
  <calcPr calcId="162913"/>
</workbook>
</file>

<file path=xl/calcChain.xml><?xml version="1.0" encoding="utf-8"?>
<calcChain xmlns="http://schemas.openxmlformats.org/spreadsheetml/2006/main">
  <c r="I109" i="2" l="1"/>
  <c r="I108" i="2"/>
  <c r="I107" i="2"/>
  <c r="I106" i="2"/>
  <c r="I87" i="2"/>
  <c r="I86" i="2"/>
  <c r="I85" i="2"/>
  <c r="I84" i="2"/>
  <c r="L56" i="2"/>
  <c r="K56" i="2"/>
  <c r="J56" i="2"/>
  <c r="L55" i="2"/>
  <c r="K55" i="2"/>
  <c r="J55" i="2"/>
  <c r="L54" i="2"/>
  <c r="K54" i="2"/>
  <c r="J54" i="2"/>
  <c r="L53" i="2"/>
  <c r="K53" i="2"/>
  <c r="J53" i="2"/>
  <c r="L52" i="2"/>
  <c r="K52" i="2"/>
  <c r="J52" i="2"/>
  <c r="L51" i="2"/>
  <c r="K51" i="2"/>
  <c r="J51" i="2"/>
  <c r="L50" i="2"/>
  <c r="K50" i="2"/>
  <c r="J50" i="2"/>
  <c r="L49" i="2"/>
  <c r="K49" i="2"/>
  <c r="J49" i="2"/>
  <c r="L43" i="2"/>
  <c r="K43" i="2"/>
  <c r="J43" i="2"/>
  <c r="L42" i="2"/>
  <c r="K42" i="2"/>
  <c r="J42" i="2"/>
  <c r="L41" i="2"/>
  <c r="K41" i="2"/>
  <c r="J41" i="2"/>
  <c r="L40" i="2"/>
  <c r="K40" i="2"/>
  <c r="J40" i="2"/>
  <c r="L39" i="2"/>
  <c r="K39" i="2"/>
  <c r="J39" i="2"/>
  <c r="L38" i="2"/>
  <c r="K38" i="2"/>
  <c r="J38" i="2"/>
  <c r="L37" i="2"/>
  <c r="K37" i="2"/>
  <c r="J37" i="2"/>
  <c r="L36" i="2"/>
  <c r="K36" i="2"/>
  <c r="J36" i="2"/>
  <c r="L23" i="2"/>
  <c r="K23" i="2"/>
  <c r="J23" i="2"/>
  <c r="L26" i="2"/>
  <c r="K26" i="2"/>
  <c r="J26" i="2"/>
  <c r="L25" i="2"/>
  <c r="K25" i="2"/>
  <c r="J25" i="2"/>
  <c r="L24" i="2"/>
  <c r="K24" i="2"/>
  <c r="J24" i="2"/>
  <c r="H132" i="2"/>
  <c r="I131" i="2"/>
  <c r="I130" i="2"/>
  <c r="I129" i="2"/>
  <c r="I128" i="2"/>
  <c r="H123" i="2"/>
  <c r="L122" i="2"/>
  <c r="K122" i="2"/>
  <c r="J122" i="2"/>
  <c r="I122" i="2"/>
  <c r="L121" i="2"/>
  <c r="K121" i="2"/>
  <c r="J121" i="2"/>
  <c r="I121" i="2"/>
  <c r="L120" i="2"/>
  <c r="K120" i="2"/>
  <c r="J120" i="2"/>
  <c r="I120" i="2"/>
  <c r="L119" i="2"/>
  <c r="K119" i="2"/>
  <c r="J119" i="2"/>
  <c r="I119" i="2"/>
  <c r="I118" i="2"/>
  <c r="I117" i="2"/>
  <c r="I116" i="2"/>
  <c r="I115" i="2"/>
  <c r="H110" i="2"/>
  <c r="H101" i="2"/>
  <c r="L100" i="2"/>
  <c r="K100" i="2"/>
  <c r="J100" i="2"/>
  <c r="I100" i="2"/>
  <c r="L99" i="2"/>
  <c r="K99" i="2"/>
  <c r="J99" i="2"/>
  <c r="I99" i="2"/>
  <c r="L98" i="2"/>
  <c r="K98" i="2"/>
  <c r="J98" i="2"/>
  <c r="I98" i="2"/>
  <c r="L97" i="2"/>
  <c r="K97" i="2"/>
  <c r="J97" i="2"/>
  <c r="I97" i="2"/>
  <c r="I96" i="2"/>
  <c r="I95" i="2"/>
  <c r="I94" i="2"/>
  <c r="J101" i="2"/>
  <c r="I93" i="2"/>
  <c r="H88" i="2"/>
  <c r="H79" i="2"/>
  <c r="L78" i="2"/>
  <c r="K78" i="2"/>
  <c r="J78" i="2"/>
  <c r="I78" i="2"/>
  <c r="L77" i="2"/>
  <c r="K77" i="2"/>
  <c r="J77" i="2"/>
  <c r="I77" i="2"/>
  <c r="L76" i="2"/>
  <c r="K76" i="2"/>
  <c r="J76" i="2"/>
  <c r="I76" i="2"/>
  <c r="I75" i="2"/>
  <c r="I74" i="2"/>
  <c r="I73" i="2"/>
  <c r="I72" i="2"/>
  <c r="I71" i="2"/>
  <c r="H66" i="2"/>
  <c r="I65" i="2"/>
  <c r="I64" i="2"/>
  <c r="I63" i="2"/>
  <c r="I62" i="2"/>
  <c r="H57" i="2"/>
  <c r="I56" i="2"/>
  <c r="I55" i="2"/>
  <c r="I54" i="2"/>
  <c r="I53" i="2"/>
  <c r="I52" i="2"/>
  <c r="I51" i="2"/>
  <c r="I50" i="2"/>
  <c r="I49" i="2"/>
  <c r="H44" i="2"/>
  <c r="I43" i="2"/>
  <c r="I42" i="2"/>
  <c r="I41" i="2"/>
  <c r="I40" i="2"/>
  <c r="I39" i="2"/>
  <c r="I38" i="2"/>
  <c r="I37" i="2"/>
  <c r="I36" i="2"/>
  <c r="I24" i="2"/>
  <c r="I25" i="2"/>
  <c r="I26" i="2"/>
  <c r="J123" i="2" l="1"/>
  <c r="K66" i="2"/>
  <c r="J88" i="2"/>
  <c r="I101" i="2"/>
  <c r="J57" i="2"/>
  <c r="I123" i="2"/>
  <c r="I88" i="2"/>
  <c r="I66" i="2"/>
  <c r="J44" i="2"/>
  <c r="I57" i="2"/>
  <c r="K57" i="2"/>
  <c r="J79" i="2"/>
  <c r="J110" i="2"/>
  <c r="I110" i="2"/>
  <c r="J132" i="2"/>
  <c r="I132" i="2"/>
  <c r="I79" i="2"/>
  <c r="J66" i="2"/>
  <c r="I44" i="2"/>
  <c r="G44" i="35"/>
  <c r="AT31" i="35"/>
  <c r="AU31" i="35"/>
  <c r="AT44" i="35"/>
  <c r="AJ44" i="35"/>
  <c r="AJ31" i="35"/>
  <c r="AI44" i="35"/>
  <c r="AS44" i="35"/>
  <c r="I43" i="35"/>
  <c r="H43" i="35"/>
  <c r="G43" i="35"/>
  <c r="F43" i="35"/>
  <c r="I42" i="35"/>
  <c r="H42" i="35"/>
  <c r="G42" i="35"/>
  <c r="F42" i="35"/>
  <c r="I41" i="35"/>
  <c r="H41" i="35"/>
  <c r="G41" i="35"/>
  <c r="F41" i="35"/>
  <c r="I40" i="35"/>
  <c r="H40" i="35"/>
  <c r="G40" i="35"/>
  <c r="F40" i="35"/>
  <c r="I39" i="35"/>
  <c r="H39" i="35"/>
  <c r="G39" i="35"/>
  <c r="F39" i="35"/>
  <c r="I38" i="35"/>
  <c r="H38" i="35"/>
  <c r="G38" i="35"/>
  <c r="F38" i="35"/>
  <c r="I37" i="35"/>
  <c r="H37" i="35"/>
  <c r="G37" i="35"/>
  <c r="F37" i="35"/>
  <c r="I36" i="35"/>
  <c r="H36" i="35"/>
  <c r="G36" i="35"/>
  <c r="F36" i="35"/>
  <c r="AW43" i="35"/>
  <c r="AV43" i="35"/>
  <c r="AU43" i="35"/>
  <c r="AT43" i="35"/>
  <c r="AW42" i="35"/>
  <c r="AV42" i="35"/>
  <c r="AU42" i="35"/>
  <c r="AT42" i="35"/>
  <c r="AW41" i="35"/>
  <c r="AV41" i="35"/>
  <c r="AU41" i="35"/>
  <c r="AT41" i="35"/>
  <c r="AW40" i="35"/>
  <c r="AV40" i="35"/>
  <c r="AU40" i="35"/>
  <c r="AT40" i="35"/>
  <c r="AW39" i="35"/>
  <c r="AV39" i="35"/>
  <c r="AU39" i="35"/>
  <c r="AT39" i="35"/>
  <c r="AW38" i="35"/>
  <c r="AV38" i="35"/>
  <c r="AU38" i="35"/>
  <c r="AT38" i="35"/>
  <c r="AW37" i="35"/>
  <c r="AV37" i="35"/>
  <c r="AU37" i="35"/>
  <c r="AT37" i="35"/>
  <c r="AW36" i="35"/>
  <c r="AV36" i="35"/>
  <c r="AU36" i="35"/>
  <c r="AT36" i="35"/>
  <c r="AM30" i="35"/>
  <c r="AL30" i="35"/>
  <c r="AK30" i="35"/>
  <c r="AJ30" i="35"/>
  <c r="AM29" i="35"/>
  <c r="AL29" i="35"/>
  <c r="AK29" i="35"/>
  <c r="AJ29" i="35"/>
  <c r="AM28" i="35"/>
  <c r="AL28" i="35"/>
  <c r="AK28" i="35"/>
  <c r="AJ28" i="35"/>
  <c r="AM27" i="35"/>
  <c r="AL27" i="35"/>
  <c r="AK27" i="35"/>
  <c r="AJ27" i="35"/>
  <c r="AM26" i="35"/>
  <c r="AL26" i="35"/>
  <c r="AK26" i="35"/>
  <c r="AJ26" i="35"/>
  <c r="AM25" i="35"/>
  <c r="AL25" i="35"/>
  <c r="AK25" i="35"/>
  <c r="AJ25" i="35"/>
  <c r="AM24" i="35"/>
  <c r="AL24" i="35"/>
  <c r="AK24" i="35"/>
  <c r="AJ24" i="35"/>
  <c r="AM23" i="35"/>
  <c r="AL23" i="35"/>
  <c r="AK23" i="35"/>
  <c r="AJ23" i="35"/>
  <c r="Y31" i="35"/>
  <c r="O31" i="35"/>
  <c r="E31" i="35"/>
  <c r="AI31" i="35"/>
  <c r="AS31" i="35"/>
  <c r="L66" i="2" l="1"/>
  <c r="K132" i="2"/>
  <c r="K88" i="2"/>
  <c r="K44" i="2"/>
  <c r="L57" i="2"/>
  <c r="L132" i="2"/>
  <c r="L44" i="2"/>
  <c r="L79" i="2"/>
  <c r="L123" i="2"/>
  <c r="L110" i="2"/>
  <c r="L101" i="2"/>
  <c r="L88" i="2"/>
  <c r="K123" i="2"/>
  <c r="K79" i="2"/>
  <c r="K110" i="2"/>
  <c r="K101" i="2"/>
  <c r="H31" i="2"/>
  <c r="B12" i="2" s="1"/>
  <c r="I23" i="2"/>
  <c r="I27" i="2"/>
  <c r="I28" i="2"/>
  <c r="I29" i="2"/>
  <c r="I30" i="2"/>
  <c r="J27" i="2"/>
  <c r="J28" i="2"/>
  <c r="J29" i="2"/>
  <c r="J30" i="2"/>
  <c r="K27" i="2"/>
  <c r="K28" i="2"/>
  <c r="K29" i="2"/>
  <c r="K30" i="2"/>
  <c r="K31" i="2" l="1"/>
  <c r="J31" i="2"/>
  <c r="I31" i="2"/>
  <c r="B15" i="35" l="1"/>
  <c r="B15" i="2" l="1"/>
  <c r="B14" i="2"/>
  <c r="B13" i="2"/>
  <c r="L30" i="2"/>
  <c r="L29" i="2"/>
  <c r="L28" i="2"/>
  <c r="L27" i="2"/>
  <c r="L31" i="2" l="1"/>
  <c r="Y44" i="35"/>
  <c r="O44" i="35"/>
  <c r="E44" i="35"/>
  <c r="AM43" i="35"/>
  <c r="AL43" i="35"/>
  <c r="AK43" i="35"/>
  <c r="AJ43" i="35"/>
  <c r="AC43" i="35"/>
  <c r="AB43" i="35"/>
  <c r="AA43" i="35"/>
  <c r="Z43" i="35"/>
  <c r="S43" i="35"/>
  <c r="R43" i="35"/>
  <c r="R44" i="35" s="1"/>
  <c r="Q43" i="35"/>
  <c r="P43" i="35"/>
  <c r="AA44" i="35"/>
  <c r="S44" i="35"/>
  <c r="H44" i="35"/>
  <c r="AM42" i="35"/>
  <c r="AL42" i="35"/>
  <c r="AK42" i="35"/>
  <c r="AJ42" i="35"/>
  <c r="AC42" i="35"/>
  <c r="AB42" i="35"/>
  <c r="AA42" i="35"/>
  <c r="Z42" i="35"/>
  <c r="S42" i="35"/>
  <c r="R42" i="35"/>
  <c r="Q42" i="35"/>
  <c r="P42" i="35"/>
  <c r="AM41" i="35"/>
  <c r="AL41" i="35"/>
  <c r="AK41" i="35"/>
  <c r="AJ41" i="35"/>
  <c r="AC41" i="35"/>
  <c r="AB41" i="35"/>
  <c r="AA41" i="35"/>
  <c r="Z41" i="35"/>
  <c r="S41" i="35"/>
  <c r="R41" i="35"/>
  <c r="Q41" i="35"/>
  <c r="P41" i="35"/>
  <c r="AM40" i="35"/>
  <c r="AL40" i="35"/>
  <c r="AK40" i="35"/>
  <c r="AJ40" i="35"/>
  <c r="AC40" i="35"/>
  <c r="AB40" i="35"/>
  <c r="AA40" i="35"/>
  <c r="Z40" i="35"/>
  <c r="S40" i="35"/>
  <c r="R40" i="35"/>
  <c r="Q40" i="35"/>
  <c r="P40" i="35"/>
  <c r="AM39" i="35"/>
  <c r="AL39" i="35"/>
  <c r="AK39" i="35"/>
  <c r="AJ39" i="35"/>
  <c r="AC39" i="35"/>
  <c r="AB39" i="35"/>
  <c r="AA39" i="35"/>
  <c r="Z39" i="35"/>
  <c r="S39" i="35"/>
  <c r="R39" i="35"/>
  <c r="Q39" i="35"/>
  <c r="P39" i="35"/>
  <c r="AM38" i="35"/>
  <c r="AL38" i="35"/>
  <c r="AK38" i="35"/>
  <c r="AJ38" i="35"/>
  <c r="AC38" i="35"/>
  <c r="AB38" i="35"/>
  <c r="AA38" i="35"/>
  <c r="Z38" i="35"/>
  <c r="S38" i="35"/>
  <c r="R38" i="35"/>
  <c r="Q38" i="35"/>
  <c r="P38" i="35"/>
  <c r="AM37" i="35"/>
  <c r="AL37" i="35"/>
  <c r="AK37" i="35"/>
  <c r="AJ37" i="35"/>
  <c r="AC37" i="35"/>
  <c r="AB37" i="35"/>
  <c r="AA37" i="35"/>
  <c r="Z37" i="35"/>
  <c r="S37" i="35"/>
  <c r="R37" i="35"/>
  <c r="Q37" i="35"/>
  <c r="P37" i="35"/>
  <c r="AM36" i="35"/>
  <c r="AL36" i="35"/>
  <c r="AK36" i="35"/>
  <c r="AJ36" i="35"/>
  <c r="AC36" i="35"/>
  <c r="AB36" i="35"/>
  <c r="AA36" i="35"/>
  <c r="Z36" i="35"/>
  <c r="S36" i="35"/>
  <c r="R36" i="35"/>
  <c r="Q36" i="35"/>
  <c r="P36" i="35"/>
  <c r="F44" i="35"/>
  <c r="AW30" i="35"/>
  <c r="AV30" i="35"/>
  <c r="AU30" i="35"/>
  <c r="AT30" i="35"/>
  <c r="AW29" i="35"/>
  <c r="AV29" i="35"/>
  <c r="AU29" i="35"/>
  <c r="AT29" i="35"/>
  <c r="AW28" i="35"/>
  <c r="AV28" i="35"/>
  <c r="AU28" i="35"/>
  <c r="AT28" i="35"/>
  <c r="AW27" i="35"/>
  <c r="AV27" i="35"/>
  <c r="AU27" i="35"/>
  <c r="AT27" i="35"/>
  <c r="AW26" i="35"/>
  <c r="AV26" i="35"/>
  <c r="AU26" i="35"/>
  <c r="AT26" i="35"/>
  <c r="AW25" i="35"/>
  <c r="AV25" i="35"/>
  <c r="AU25" i="35"/>
  <c r="AT25" i="35"/>
  <c r="AW24" i="35"/>
  <c r="AV24" i="35"/>
  <c r="AU24" i="35"/>
  <c r="AT24" i="35"/>
  <c r="AW23" i="35"/>
  <c r="AV23" i="35"/>
  <c r="AU23" i="35"/>
  <c r="B14" i="35" s="1"/>
  <c r="AT23" i="35"/>
  <c r="F25" i="35"/>
  <c r="G25" i="35"/>
  <c r="H25" i="35"/>
  <c r="I25" i="35"/>
  <c r="F26" i="35"/>
  <c r="G26" i="35"/>
  <c r="H26" i="35"/>
  <c r="I26" i="35"/>
  <c r="F27" i="35"/>
  <c r="G27" i="35"/>
  <c r="H27" i="35"/>
  <c r="I27" i="35"/>
  <c r="F28" i="35"/>
  <c r="G28" i="35"/>
  <c r="H28" i="35"/>
  <c r="I28" i="35"/>
  <c r="F29" i="35"/>
  <c r="G29" i="35"/>
  <c r="H29" i="35"/>
  <c r="I29" i="35"/>
  <c r="F30" i="35"/>
  <c r="G30" i="35"/>
  <c r="H30" i="35"/>
  <c r="I30" i="35"/>
  <c r="F24" i="35"/>
  <c r="G24" i="35"/>
  <c r="H24" i="35"/>
  <c r="I24" i="35"/>
  <c r="I23" i="35"/>
  <c r="H23" i="35"/>
  <c r="G23" i="35"/>
  <c r="F23" i="35"/>
  <c r="P23" i="35"/>
  <c r="Z24" i="35"/>
  <c r="Z23" i="35"/>
  <c r="AC30" i="35"/>
  <c r="AB30" i="35"/>
  <c r="AA30" i="35"/>
  <c r="Z30" i="35"/>
  <c r="AC29" i="35"/>
  <c r="AB29" i="35"/>
  <c r="AA29" i="35"/>
  <c r="Z29" i="35"/>
  <c r="AC28" i="35"/>
  <c r="AB28" i="35"/>
  <c r="AA28" i="35"/>
  <c r="Z28" i="35"/>
  <c r="AC27" i="35"/>
  <c r="AB27" i="35"/>
  <c r="AA27" i="35"/>
  <c r="Z27" i="35"/>
  <c r="AC26" i="35"/>
  <c r="AB26" i="35"/>
  <c r="AA26" i="35"/>
  <c r="Z26" i="35"/>
  <c r="AC25" i="35"/>
  <c r="AB25" i="35"/>
  <c r="AA25" i="35"/>
  <c r="Z25" i="35"/>
  <c r="AC24" i="35"/>
  <c r="AB24" i="35"/>
  <c r="AA24" i="35"/>
  <c r="AC23" i="35"/>
  <c r="AB23" i="35"/>
  <c r="AA23" i="35"/>
  <c r="S25" i="35"/>
  <c r="S26" i="35"/>
  <c r="S27" i="35"/>
  <c r="S28" i="35"/>
  <c r="S29" i="35"/>
  <c r="S30" i="35"/>
  <c r="S24" i="35"/>
  <c r="S23" i="35"/>
  <c r="R25" i="35"/>
  <c r="R26" i="35"/>
  <c r="R27" i="35"/>
  <c r="R28" i="35"/>
  <c r="R29" i="35"/>
  <c r="R30" i="35"/>
  <c r="R24" i="35"/>
  <c r="R23" i="35"/>
  <c r="Q25" i="35"/>
  <c r="Q26" i="35"/>
  <c r="Q27" i="35"/>
  <c r="Q28" i="35"/>
  <c r="Q29" i="35"/>
  <c r="Q30" i="35"/>
  <c r="Q24" i="35"/>
  <c r="Q23" i="35"/>
  <c r="P30" i="35"/>
  <c r="P27" i="35"/>
  <c r="P28" i="35"/>
  <c r="P29" i="35"/>
  <c r="P26" i="35"/>
  <c r="P25" i="35"/>
  <c r="P24" i="35"/>
  <c r="P44" i="35" l="1"/>
  <c r="B13" i="35"/>
  <c r="R31" i="35"/>
  <c r="G31" i="35"/>
  <c r="B12" i="35"/>
  <c r="I31" i="35"/>
  <c r="H31" i="35"/>
  <c r="AB44" i="35"/>
  <c r="AC44" i="35"/>
  <c r="Z44" i="35"/>
  <c r="AA31" i="35"/>
  <c r="AB31" i="35"/>
  <c r="AC31" i="35"/>
  <c r="I44" i="35"/>
  <c r="Q44" i="35"/>
  <c r="Q31" i="35"/>
  <c r="S31" i="35"/>
  <c r="Z31" i="35"/>
  <c r="P31" i="35"/>
  <c r="F31" i="35"/>
  <c r="I8" i="10" l="1"/>
  <c r="I7" i="10" l="1"/>
  <c r="F7" i="10"/>
  <c r="G7" i="10" l="1"/>
  <c r="E7" i="10"/>
  <c r="J7" i="10" s="1"/>
  <c r="B16" i="2" l="1"/>
  <c r="H7" i="10" s="1"/>
  <c r="I9" i="10" l="1"/>
  <c r="G8" i="10" l="1"/>
  <c r="G9" i="10" s="1"/>
  <c r="G10" i="10" s="1"/>
  <c r="G3" i="10" s="1"/>
  <c r="F8" i="10"/>
  <c r="F9" i="10" s="1"/>
  <c r="F10" i="10" s="1"/>
  <c r="F3" i="10" s="1"/>
  <c r="E8" i="10"/>
  <c r="E9" i="10" s="1"/>
  <c r="E10" i="10" l="1"/>
  <c r="E3" i="10" s="1"/>
  <c r="D3" i="10" s="1"/>
  <c r="J9" i="10"/>
  <c r="J8" i="10"/>
  <c r="B16" i="35"/>
  <c r="H8" i="10" s="1"/>
  <c r="H9" i="10" s="1"/>
  <c r="H10" i="10" s="1"/>
  <c r="H3" i="10" s="1"/>
</calcChain>
</file>

<file path=xl/sharedStrings.xml><?xml version="1.0" encoding="utf-8"?>
<sst xmlns="http://schemas.openxmlformats.org/spreadsheetml/2006/main" count="987" uniqueCount="156">
  <si>
    <t>Server Validation Report</t>
    <phoneticPr fontId="6" type="noConversion"/>
  </si>
  <si>
    <t>Approved</t>
    <phoneticPr fontId="5" type="noConversion"/>
  </si>
  <si>
    <t>Checked</t>
    <phoneticPr fontId="5" type="noConversion"/>
  </si>
  <si>
    <t>Prepared</t>
    <phoneticPr fontId="5" type="noConversion"/>
  </si>
  <si>
    <t>By</t>
    <phoneticPr fontId="5" type="noConversion"/>
  </si>
  <si>
    <t>Date</t>
    <phoneticPr fontId="5" type="noConversion"/>
  </si>
  <si>
    <t>Copyright Notice:</t>
  </si>
  <si>
    <t>This document contains confidential information of ASRockRack. No part of this document may be reproduced, transcribed, transmitted, or translated in any language, in any form or by any means, except duplication of documentation by the purchaser for backup purpose, without written consent of ASRockRack Inc. Products and corporate names appearing in this document may or may not be registered trademarks or copyrights of their respective companies, and are used only for identification or explanation and to the owners’ benefit, without intent to infringe.</t>
    <phoneticPr fontId="5" type="noConversion"/>
  </si>
  <si>
    <t>Complete</t>
    <phoneticPr fontId="77" type="noConversion"/>
  </si>
  <si>
    <t>Pass</t>
    <phoneticPr fontId="77" type="noConversion"/>
  </si>
  <si>
    <t>Fail</t>
    <phoneticPr fontId="77" type="noConversion"/>
  </si>
  <si>
    <t>Block</t>
    <phoneticPr fontId="77" type="noConversion"/>
  </si>
  <si>
    <t>Under Test</t>
    <phoneticPr fontId="77" type="noConversion"/>
  </si>
  <si>
    <t>Overall</t>
    <phoneticPr fontId="77" type="noConversion"/>
  </si>
  <si>
    <t>No.</t>
    <phoneticPr fontId="77" type="noConversion"/>
  </si>
  <si>
    <t>Item</t>
    <phoneticPr fontId="77" type="noConversion"/>
  </si>
  <si>
    <t>Owner</t>
    <phoneticPr fontId="77" type="noConversion"/>
  </si>
  <si>
    <t>Pass</t>
  </si>
  <si>
    <t>Fail</t>
  </si>
  <si>
    <t>Block</t>
    <phoneticPr fontId="77" type="noConversion"/>
  </si>
  <si>
    <t>Under 
Test</t>
    <phoneticPr fontId="77" type="noConversion"/>
  </si>
  <si>
    <t>Test 
Cases</t>
    <phoneticPr fontId="10" type="noConversion"/>
  </si>
  <si>
    <t>Complete</t>
    <phoneticPr fontId="77" type="noConversion"/>
  </si>
  <si>
    <t>Comment</t>
    <phoneticPr fontId="10" type="noConversion"/>
  </si>
  <si>
    <t>EA</t>
    <phoneticPr fontId="77" type="noConversion"/>
  </si>
  <si>
    <t>Total</t>
    <phoneticPr fontId="77" type="noConversion"/>
  </si>
  <si>
    <t>Percent</t>
    <phoneticPr fontId="77" type="noConversion"/>
  </si>
  <si>
    <t xml:space="preserve">    </t>
    <phoneticPr fontId="77" type="noConversion"/>
  </si>
  <si>
    <t>Note:</t>
    <phoneticPr fontId="77" type="noConversion"/>
  </si>
  <si>
    <t>1. Block: SI test halted because the function was not ready or it was infected by the failure parameters.</t>
    <phoneticPr fontId="77" type="noConversion"/>
  </si>
  <si>
    <t>2. Under Test: Plan to do.</t>
    <phoneticPr fontId="77" type="noConversion"/>
  </si>
  <si>
    <t>3. Total Test Cases: All parameters of planning to test.</t>
    <phoneticPr fontId="77" type="noConversion"/>
  </si>
  <si>
    <t>4. "% Completed" =(Pass+Fail)/ Total Test Cases</t>
    <phoneticPr fontId="77" type="noConversion"/>
  </si>
  <si>
    <t>5. "% Blocked"=Blocked/Total Test Cases</t>
    <phoneticPr fontId="77" type="noConversion"/>
  </si>
  <si>
    <t>Under Test</t>
    <phoneticPr fontId="5" type="noConversion"/>
  </si>
  <si>
    <t>PCIe</t>
    <phoneticPr fontId="6" type="noConversion"/>
  </si>
  <si>
    <t>Test Procedure</t>
    <phoneticPr fontId="6" type="noConversion"/>
  </si>
  <si>
    <t>PCI Express Tx Signal Quality Analyze</t>
    <phoneticPr fontId="92" type="noConversion"/>
  </si>
  <si>
    <t>Configuration</t>
    <phoneticPr fontId="5" type="noConversion"/>
  </si>
  <si>
    <t>Equipment</t>
    <phoneticPr fontId="5" type="noConversion"/>
  </si>
  <si>
    <t>Test Block</t>
    <phoneticPr fontId="5" type="noConversion"/>
  </si>
  <si>
    <t>Test Pass</t>
    <phoneticPr fontId="5" type="noConversion"/>
  </si>
  <si>
    <t>Test Plan</t>
    <phoneticPr fontId="5" type="noConversion"/>
  </si>
  <si>
    <t>Test Fail</t>
    <phoneticPr fontId="5" type="noConversion"/>
  </si>
  <si>
    <t>Fail Item</t>
    <phoneticPr fontId="6" type="noConversion"/>
  </si>
  <si>
    <t>Signal Name</t>
  </si>
  <si>
    <t>To verify the signal quality of PCIe eye diagram</t>
    <phoneticPr fontId="6" type="noConversion"/>
  </si>
  <si>
    <t>total</t>
    <phoneticPr fontId="5" type="noConversion"/>
  </si>
  <si>
    <t>1.Warm up Oscilloscope 20 minutes to make sure the Calibration status is Pass, then Calibrate and De-skew all probes</t>
    <phoneticPr fontId="6" type="noConversion"/>
  </si>
  <si>
    <t>4.Power on the system, capture and export waveform</t>
    <phoneticPr fontId="6" type="noConversion"/>
  </si>
  <si>
    <t xml:space="preserve">2.Insert test fixture to the DUT </t>
    <phoneticPr fontId="6" type="noConversion"/>
  </si>
  <si>
    <t xml:space="preserve">3.Connected SMA cables between test fixture and Scope </t>
    <phoneticPr fontId="6" type="noConversion"/>
  </si>
  <si>
    <t>Gen2</t>
  </si>
  <si>
    <t>Gen3</t>
  </si>
  <si>
    <t>PCIe</t>
    <phoneticPr fontId="77" type="noConversion"/>
  </si>
  <si>
    <t>X</t>
  </si>
  <si>
    <t>Rx_PCIe</t>
    <phoneticPr fontId="5" type="noConversion"/>
  </si>
  <si>
    <t>To verify the signal quality of Rx PCIe</t>
    <phoneticPr fontId="5" type="noConversion"/>
  </si>
  <si>
    <t>Test Procedure</t>
    <phoneticPr fontId="5" type="noConversion"/>
  </si>
  <si>
    <t>1.Warm up J-Bert and Oscilloscope for 20 minutes to make sure the Calibration status is Pass, then Calibrate and De-skew all probes.</t>
  </si>
  <si>
    <t>2.Turn on laptap and M8070A, then click Valiframe Station to connect J-bert and Scope, last open Valiframe.</t>
  </si>
  <si>
    <t>3.Follow Valiframe instruction to connect cable with scope and J-bert for Calibration.</t>
  </si>
  <si>
    <t>4.Follow Valiframe instruction to connect cable with DUT, fixture and J-bert for test.</t>
  </si>
  <si>
    <t>5.Power on DUT and follow Valiframe instruction to plug the fixture to DUT.</t>
  </si>
  <si>
    <t>6.Analyze Bit errors.</t>
  </si>
  <si>
    <t>Test Plan</t>
    <phoneticPr fontId="117" type="noConversion"/>
  </si>
  <si>
    <t>Fail Item</t>
    <phoneticPr fontId="5" type="noConversion"/>
  </si>
  <si>
    <t>Test Pass</t>
    <phoneticPr fontId="117" type="noConversion"/>
  </si>
  <si>
    <t>Test Fail</t>
    <phoneticPr fontId="117" type="noConversion"/>
  </si>
  <si>
    <t>Test Block</t>
    <phoneticPr fontId="117" type="noConversion"/>
  </si>
  <si>
    <t>Under Test</t>
    <phoneticPr fontId="117" type="noConversion"/>
  </si>
  <si>
    <t>PCIE</t>
    <phoneticPr fontId="5" type="noConversion"/>
  </si>
  <si>
    <t>EA</t>
    <phoneticPr fontId="125" type="noConversion"/>
  </si>
  <si>
    <t>Rx_PCIe</t>
    <phoneticPr fontId="117" type="noConversion"/>
  </si>
  <si>
    <t>Test 
Result</t>
  </si>
  <si>
    <t>Number of Tests</t>
  </si>
  <si>
    <t>Plan</t>
  </si>
  <si>
    <t>Block</t>
  </si>
  <si>
    <t>Under Test</t>
  </si>
  <si>
    <t>Totals</t>
  </si>
  <si>
    <t>Signal Name</t>
    <phoneticPr fontId="5" type="noConversion"/>
  </si>
  <si>
    <t>Test 
Result</t>
    <phoneticPr fontId="5" type="noConversion"/>
  </si>
  <si>
    <t>Number of Tests</t>
    <phoneticPr fontId="5" type="noConversion"/>
  </si>
  <si>
    <t>Plan</t>
    <phoneticPr fontId="5" type="noConversion"/>
  </si>
  <si>
    <t>Pass</t>
    <phoneticPr fontId="5" type="noConversion"/>
  </si>
  <si>
    <t>Fail</t>
    <phoneticPr fontId="5" type="noConversion"/>
  </si>
  <si>
    <t>Block</t>
    <phoneticPr fontId="5" type="noConversion"/>
  </si>
  <si>
    <t>Under Test</t>
    <phoneticPr fontId="5" type="noConversion"/>
  </si>
  <si>
    <t>Totals</t>
    <phoneticPr fontId="5" type="noConversion"/>
  </si>
  <si>
    <t>Gen4</t>
  </si>
  <si>
    <t>PCIE 1</t>
    <phoneticPr fontId="5" type="noConversion"/>
  </si>
  <si>
    <t>PCIE 2</t>
    <phoneticPr fontId="5" type="noConversion"/>
  </si>
  <si>
    <t>PCIE 3</t>
    <phoneticPr fontId="5" type="noConversion"/>
  </si>
  <si>
    <t>PCIE 4</t>
    <phoneticPr fontId="124" type="noConversion"/>
  </si>
  <si>
    <t>PCIE 5</t>
    <phoneticPr fontId="124" type="noConversion"/>
  </si>
  <si>
    <t>Note</t>
  </si>
  <si>
    <t>Note</t>
    <phoneticPr fontId="124" type="noConversion"/>
  </si>
  <si>
    <t>PCIE 6</t>
    <phoneticPr fontId="5" type="noConversion"/>
  </si>
  <si>
    <t>PCIE 7</t>
    <phoneticPr fontId="5" type="noConversion"/>
  </si>
  <si>
    <t>PCIE 8</t>
    <phoneticPr fontId="5" type="noConversion"/>
  </si>
  <si>
    <t>PCIE 9</t>
    <phoneticPr fontId="124" type="noConversion"/>
  </si>
  <si>
    <t>PCIE 10</t>
    <phoneticPr fontId="124" type="noConversion"/>
  </si>
  <si>
    <t>PCIE</t>
    <phoneticPr fontId="5" type="noConversion"/>
  </si>
  <si>
    <t>PCIE 1</t>
    <phoneticPr fontId="5" type="noConversion"/>
  </si>
  <si>
    <t>Signal Name</t>
    <phoneticPr fontId="5" type="noConversion"/>
  </si>
  <si>
    <t>Test Result</t>
    <phoneticPr fontId="5" type="noConversion"/>
  </si>
  <si>
    <t>Number of Tests</t>
    <phoneticPr fontId="5" type="noConversion"/>
  </si>
  <si>
    <t>Gen1</t>
    <phoneticPr fontId="5" type="noConversion"/>
  </si>
  <si>
    <t>Plan</t>
    <phoneticPr fontId="5" type="noConversion"/>
  </si>
  <si>
    <t>Pass</t>
    <phoneticPr fontId="5" type="noConversion"/>
  </si>
  <si>
    <t>Fail</t>
    <phoneticPr fontId="5" type="noConversion"/>
  </si>
  <si>
    <t>Block</t>
    <phoneticPr fontId="5" type="noConversion"/>
  </si>
  <si>
    <t>Under Test</t>
    <phoneticPr fontId="5" type="noConversion"/>
  </si>
  <si>
    <t>Totals</t>
    <phoneticPr fontId="5" type="noConversion"/>
  </si>
  <si>
    <t>Note</t>
    <phoneticPr fontId="5" type="noConversion"/>
  </si>
  <si>
    <t>5.Analyze the waveform with Keysight test app (Perform compliamce test based on test rate)</t>
    <phoneticPr fontId="92" type="noConversion"/>
  </si>
  <si>
    <t>Gen5</t>
    <phoneticPr fontId="6" type="noConversion"/>
  </si>
  <si>
    <r>
      <t xml:space="preserve">Test Program: </t>
    </r>
    <r>
      <rPr>
        <sz val="16"/>
        <color indexed="30"/>
        <rFont val="Tahoma"/>
        <family val="2"/>
      </rPr>
      <t>ClockjitterTool</t>
    </r>
    <r>
      <rPr>
        <sz val="16"/>
        <color indexed="30"/>
        <rFont val="細明體"/>
        <family val="3"/>
        <charset val="136"/>
      </rPr>
      <t>、</t>
    </r>
    <r>
      <rPr>
        <sz val="16"/>
        <color indexed="30"/>
        <rFont val="Tahoma"/>
        <family val="2"/>
      </rPr>
      <t>SigTest</t>
    </r>
    <r>
      <rPr>
        <sz val="16"/>
        <color indexed="30"/>
        <rFont val="細明體"/>
        <family val="3"/>
        <charset val="136"/>
      </rPr>
      <t>、</t>
    </r>
    <r>
      <rPr>
        <sz val="16"/>
        <color indexed="30"/>
        <rFont val="Tahoma"/>
        <family val="2"/>
      </rPr>
      <t>Phoenix 5.1.04…..</t>
    </r>
    <phoneticPr fontId="5" type="noConversion"/>
  </si>
  <si>
    <r>
      <t xml:space="preserve">BERT: </t>
    </r>
    <r>
      <rPr>
        <sz val="16"/>
        <color rgb="FF0070C0"/>
        <rFont val="Arial"/>
        <family val="2"/>
      </rPr>
      <t>Keysight J-BEERT M8020A  /  Anritsu MP1900A</t>
    </r>
    <phoneticPr fontId="5" type="noConversion"/>
  </si>
  <si>
    <r>
      <t xml:space="preserve">Probe: </t>
    </r>
    <r>
      <rPr>
        <sz val="16"/>
        <color indexed="30"/>
        <rFont val="Tahoma"/>
        <family val="2"/>
      </rPr>
      <t>N2795A / 1169A / N2802A</t>
    </r>
    <phoneticPr fontId="5" type="noConversion"/>
  </si>
  <si>
    <r>
      <rPr>
        <b/>
        <sz val="16"/>
        <rFont val="Tahoma"/>
        <family val="2"/>
      </rPr>
      <t>Oscilloscope</t>
    </r>
    <r>
      <rPr>
        <b/>
        <sz val="16"/>
        <rFont val="Arial"/>
        <family val="2"/>
      </rPr>
      <t>:</t>
    </r>
    <r>
      <rPr>
        <sz val="16"/>
        <rFont val="Arial"/>
        <family val="2"/>
      </rPr>
      <t xml:space="preserve"> </t>
    </r>
    <r>
      <rPr>
        <sz val="16"/>
        <color rgb="FF0070C0"/>
        <rFont val="Arial"/>
        <family val="2"/>
      </rPr>
      <t>Keysight</t>
    </r>
    <r>
      <rPr>
        <b/>
        <sz val="16"/>
        <rFont val="Arial"/>
        <family val="2"/>
      </rPr>
      <t xml:space="preserve"> </t>
    </r>
    <r>
      <rPr>
        <sz val="16"/>
        <color rgb="FF0070C0"/>
        <rFont val="Arial"/>
        <family val="2"/>
      </rPr>
      <t>MSO9254A 2.5G  BW</t>
    </r>
    <r>
      <rPr>
        <b/>
        <sz val="16"/>
        <rFont val="Arial"/>
        <family val="2"/>
      </rPr>
      <t xml:space="preserve"> / </t>
    </r>
    <r>
      <rPr>
        <sz val="16"/>
        <color indexed="30"/>
        <rFont val="Tahoma"/>
        <family val="2"/>
      </rPr>
      <t>DSA-X93204A 20G BW /  DSAV254A 25G BW / DSAV334 33G BW /  UXR0504A 50G BW</t>
    </r>
    <phoneticPr fontId="5" type="noConversion"/>
  </si>
  <si>
    <r>
      <t xml:space="preserve">Fixture: </t>
    </r>
    <r>
      <rPr>
        <sz val="16"/>
        <color rgb="FF0070C0"/>
        <rFont val="Arial"/>
        <family val="2"/>
      </rPr>
      <t xml:space="preserve">PCI-SIG </t>
    </r>
    <r>
      <rPr>
        <sz val="16"/>
        <color indexed="30"/>
        <rFont val="Tahoma"/>
        <family val="2"/>
      </rPr>
      <t xml:space="preserve">CLB 3.0 / CLB 4.0 / CLB5.0 / KEYSIGHT IEEE,,USB3.0,USB2 / WILDER SATA,SAS,SFP+,QSFP+,  /  Intel U.2,M.2 </t>
    </r>
    <phoneticPr fontId="5" type="noConversion"/>
  </si>
  <si>
    <t>Gen5</t>
    <phoneticPr fontId="124" type="noConversion"/>
  </si>
  <si>
    <t>Gen4</t>
    <phoneticPr fontId="124" type="noConversion"/>
  </si>
  <si>
    <t>Lane 0</t>
    <phoneticPr fontId="5" type="noConversion"/>
  </si>
  <si>
    <t>Lane 3</t>
    <phoneticPr fontId="5" type="noConversion"/>
  </si>
  <si>
    <t>Lane 4</t>
    <phoneticPr fontId="5" type="noConversion"/>
  </si>
  <si>
    <t>Lane 7</t>
    <phoneticPr fontId="5" type="noConversion"/>
  </si>
  <si>
    <t>Lane 8</t>
    <phoneticPr fontId="5" type="noConversion"/>
  </si>
  <si>
    <t>Lane 11</t>
    <phoneticPr fontId="5" type="noConversion"/>
  </si>
  <si>
    <t>Lane 12</t>
    <phoneticPr fontId="5" type="noConversion"/>
  </si>
  <si>
    <t>Lane 15</t>
    <phoneticPr fontId="124" type="noConversion"/>
  </si>
  <si>
    <t>FAIL</t>
  </si>
  <si>
    <t>PASS</t>
  </si>
  <si>
    <t>PCIE 2</t>
    <phoneticPr fontId="5" type="noConversion"/>
  </si>
  <si>
    <t>PCIE 3</t>
    <phoneticPr fontId="5" type="noConversion"/>
  </si>
  <si>
    <t>PCIE 4</t>
    <phoneticPr fontId="5" type="noConversion"/>
  </si>
  <si>
    <t>PCIE 5</t>
    <phoneticPr fontId="5" type="noConversion"/>
  </si>
  <si>
    <t>PCIE 6</t>
    <phoneticPr fontId="5" type="noConversion"/>
  </si>
  <si>
    <t>PCIE 7</t>
    <phoneticPr fontId="5" type="noConversion"/>
  </si>
  <si>
    <t>PCIE 8</t>
    <phoneticPr fontId="5" type="noConversion"/>
  </si>
  <si>
    <t>PCIE 9</t>
    <phoneticPr fontId="5" type="noConversion"/>
  </si>
  <si>
    <t>PCIE 10</t>
    <phoneticPr fontId="5" type="noConversion"/>
  </si>
  <si>
    <t>Lane 7</t>
    <phoneticPr fontId="124" type="noConversion"/>
  </si>
  <si>
    <r>
      <t>MB:</t>
    </r>
    <r>
      <rPr>
        <b/>
        <sz val="16"/>
        <color theme="4" tint="0.39997558519241921"/>
        <rFont val="Arial"/>
        <family val="2"/>
      </rPr>
      <t xml:space="preserve"> </t>
    </r>
    <r>
      <rPr>
        <b/>
        <sz val="16"/>
        <color rgb="FF0070C0"/>
        <rFont val="Arial"/>
        <family val="2"/>
      </rPr>
      <t>MBD-EPYC2ROME/128 v1.03</t>
    </r>
    <phoneticPr fontId="5" type="noConversion"/>
  </si>
  <si>
    <r>
      <t xml:space="preserve">Server Card: </t>
    </r>
    <r>
      <rPr>
        <b/>
        <sz val="16"/>
        <color rgb="FF0070C0"/>
        <rFont val="Arial"/>
        <family val="2"/>
      </rPr>
      <t>G4PCIE_EX10_R2.00</t>
    </r>
    <phoneticPr fontId="5" type="noConversion"/>
  </si>
  <si>
    <r>
      <t xml:space="preserve">CPU/Qty: </t>
    </r>
    <r>
      <rPr>
        <b/>
        <sz val="16"/>
        <color rgb="FF0070C0"/>
        <rFont val="Arial"/>
        <family val="2"/>
      </rPr>
      <t>AMD EPYC 72F3 8-Core processor</t>
    </r>
    <phoneticPr fontId="5" type="noConversion"/>
  </si>
  <si>
    <r>
      <t xml:space="preserve">DIMM Vendor/Size/Qty: </t>
    </r>
    <r>
      <rPr>
        <b/>
        <sz val="16"/>
        <color rgb="FF0070C0"/>
        <rFont val="Arial"/>
        <family val="2"/>
      </rPr>
      <t>SAMSUNG 32GB RDIMM DDR4-2666</t>
    </r>
    <phoneticPr fontId="5" type="noConversion"/>
  </si>
  <si>
    <r>
      <t xml:space="preserve">BIOS: </t>
    </r>
    <r>
      <rPr>
        <b/>
        <sz val="16"/>
        <color rgb="FF0070C0"/>
        <rFont val="Arial"/>
        <family val="2"/>
      </rPr>
      <t>MAXIO ROME L3.51</t>
    </r>
    <phoneticPr fontId="5" type="noConversion"/>
  </si>
  <si>
    <r>
      <t xml:space="preserve">BMC: </t>
    </r>
    <r>
      <rPr>
        <b/>
        <sz val="16"/>
        <color rgb="FF0070C0"/>
        <rFont val="Arial"/>
        <family val="2"/>
      </rPr>
      <t>1.13.00</t>
    </r>
    <phoneticPr fontId="5" type="noConversion"/>
  </si>
  <si>
    <r>
      <rPr>
        <b/>
        <sz val="20"/>
        <color indexed="13"/>
        <rFont val="Tahoma"/>
        <family val="2"/>
      </rPr>
      <t xml:space="preserve">G4PCIE_RX10  </t>
    </r>
    <r>
      <rPr>
        <b/>
        <sz val="20"/>
        <rFont val="Tahoma"/>
        <family val="2"/>
      </rPr>
      <t xml:space="preserve">Status             </t>
    </r>
    <r>
      <rPr>
        <b/>
        <sz val="9"/>
        <rFont val="Tahoma"/>
        <family val="2"/>
      </rPr>
      <t/>
    </r>
    <phoneticPr fontId="77" type="noConversion"/>
  </si>
  <si>
    <t>2022.10.21</t>
    <phoneticPr fontId="5" type="noConversion"/>
  </si>
  <si>
    <t>Jack</t>
    <phoneticPr fontId="5" type="noConversion"/>
  </si>
  <si>
    <t>Issue Date: 2022.10.21</t>
    <phoneticPr fontId="6" type="noConversion"/>
  </si>
  <si>
    <r>
      <rPr>
        <b/>
        <sz val="16"/>
        <rFont val="Arial"/>
        <family val="2"/>
      </rPr>
      <t>Project Name:</t>
    </r>
    <r>
      <rPr>
        <sz val="16"/>
        <rFont val="Arial"/>
        <family val="2"/>
      </rPr>
      <t xml:space="preserve"> G4PCIE_EX10</t>
    </r>
    <phoneticPr fontId="6" type="noConversion"/>
  </si>
  <si>
    <r>
      <rPr>
        <b/>
        <sz val="16"/>
        <rFont val="Arial"/>
        <family val="2"/>
      </rPr>
      <t>Document Revision:</t>
    </r>
    <r>
      <rPr>
        <sz val="16"/>
        <rFont val="Arial"/>
        <family val="2"/>
      </rPr>
      <t xml:space="preserve"> V2.00</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</si>
</sst>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6">
    <numFmt numFmtId="5" formatCode="&quot;$&quot;#,##0;\-&quot;$&quot;#,##0"/>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quot;\&quot;#,##0.00;&quot;\&quot;&quot;\&quot;&quot;\&quot;\-&quot;\&quot;#,##0.00"/>
    <numFmt numFmtId="177" formatCode="_(&quot;$&quot;* #,##0.00000_);_(&quot;$&quot;* &quot;\&quot;&quot;\&quot;\(#,##0.00000&quot;\&quot;&quot;\&quot;\);_(&quot;$&quot;* &quot;-&quot;??_);_(@_)"/>
    <numFmt numFmtId="178" formatCode="####0.0000"/>
    <numFmt numFmtId="179" formatCode="0.00_)"/>
    <numFmt numFmtId="180" formatCode="_(* #,##0_);_(* \(#,##0\);_(* &quot;-&quot;??_);_(@_)"/>
    <numFmt numFmtId="181" formatCode="&quot;£&quot;#,##0;\-&quot;£&quot;#,##0"/>
    <numFmt numFmtId="182" formatCode="_(&quot;$&quot;* #,##0.00_);_(&quot;$&quot;* \(#,##0.00\);_(&quot;$&quot;* &quot;-&quot;??_);_(@_)"/>
    <numFmt numFmtId="183" formatCode="&quot;£&quot;#,##0;[Red]\-&quot;£&quot;#,##0"/>
    <numFmt numFmtId="184" formatCode="_-&quot;\&quot;* #,##0.00_-;&quot;\&quot;&quot;\&quot;&quot;\&quot;&quot;\&quot;&quot;\&quot;&quot;\&quot;\-&quot;\&quot;* #,##0.00_-;_-&quot;\&quot;* &quot;-&quot;??_-;_-@_-"/>
    <numFmt numFmtId="185" formatCode="\60\4\7\:"/>
    <numFmt numFmtId="186" formatCode="&quot;fl&quot;#,##0.00_);\(&quot;fl&quot;#,##0.00\)"/>
    <numFmt numFmtId="187" formatCode="#,##0&quot;?_);[Red]\(#,##0&quot;&quot;?&quot;\)"/>
    <numFmt numFmtId="188" formatCode="&quot;\&quot;#,##0.00;&quot;\&quot;&quot;\&quot;&quot;\&quot;&quot;\&quot;\-&quot;\&quot;#,##0.00"/>
    <numFmt numFmtId="189" formatCode="&quot;$&quot;#,##0"/>
    <numFmt numFmtId="190" formatCode="&quot;$&quot;#,##0.000;[Red]\(&quot;$&quot;#,##0.0\)"/>
    <numFmt numFmtId="191" formatCode="_-&quot;\&quot;* #,##0_-;&quot;\&quot;&quot;\&quot;&quot;\&quot;&quot;\&quot;\-&quot;\&quot;* #,##0_-;_-&quot;\&quot;* &quot;-&quot;_-;_-@_-"/>
    <numFmt numFmtId="192" formatCode="_-* #,##0_-;&quot;\&quot;&quot;\&quot;&quot;\&quot;&quot;\&quot;&quot;\&quot;&quot;\&quot;\-* #,##0_-;_-* &quot;-&quot;_-;_-@_-"/>
    <numFmt numFmtId="193" formatCode="&quot;\&quot;#,##0.00;[Red]&quot;\&quot;&quot;\&quot;&quot;\&quot;&quot;\&quot;&quot;\&quot;\-&quot;\&quot;#,##0.00"/>
    <numFmt numFmtId="194" formatCode="_-* #,##0.00\ &quot;FB&quot;_-;\-* #,##0.00\ &quot;FB&quot;_-;_-* &quot;-&quot;??\ &quot;FB&quot;_-;_-@_-"/>
    <numFmt numFmtId="195" formatCode="&quot;L.&quot;\ #,##0;\-&quot;L.&quot;\ #,##0"/>
    <numFmt numFmtId="196" formatCode="&quot;L.&quot;\ #,##0.00;[Red]\-&quot;L.&quot;\ #,##0.00"/>
    <numFmt numFmtId="197" formatCode="mmm\ dd\.\ yyyy"/>
    <numFmt numFmtId="198" formatCode="_-* #,##0\ _F_B_-;\-* #,##0\ _F_B_-;_-* &quot;-&quot;\ _F_B_-;_-@_-"/>
    <numFmt numFmtId="199" formatCode="_-* #,##0.00\ _F_B_-;\-* #,##0.00\ _F_B_-;_-* &quot;-&quot;??\ _F_B_-;_-@_-"/>
    <numFmt numFmtId="200" formatCode="&quot;L.&quot;\ #,##0.00;\-&quot;L.&quot;\ #,##0.00"/>
    <numFmt numFmtId="201" formatCode="mmm"/>
    <numFmt numFmtId="202" formatCode="_(&quot;$&quot;* #,##0.000_);_(&quot;$&quot;* &quot;\&quot;&quot;\&quot;\(#,##0.000&quot;\&quot;&quot;\&quot;\);_(&quot;$&quot;* &quot;-&quot;??_);_(@_)"/>
    <numFmt numFmtId="203" formatCode="0.00000%"/>
    <numFmt numFmtId="204" formatCode="&quot;fl&quot;#,##0.00_);[Red]\(&quot;fl&quot;#,##0.00\)"/>
    <numFmt numFmtId="205" formatCode="mm/dd/yy"/>
    <numFmt numFmtId="206" formatCode="&quot;£&quot;#,##0.00;\-&quot;£&quot;#,##0.00"/>
    <numFmt numFmtId="207" formatCode="&quot;£&quot;#,##0.00;[Red]\-&quot;£&quot;#,##0.00"/>
    <numFmt numFmtId="208" formatCode="_(&quot;$&quot;* #,##0_);_(&quot;$&quot;* \(#,##0;_(&quot;$&quot;* &quot;-&quot;_);_(@_)"/>
    <numFmt numFmtId="209" formatCode="0_ "/>
    <numFmt numFmtId="210" formatCode="0.0%"/>
    <numFmt numFmtId="212" formatCode="&quot;\&quot;#,##0.00;[Red]&quot;\&quot;&quot;\&quot;&quot;\&quot;&quot;\&quot;&quot;\&quot;&quot;\&quot;\-#,##0.00"/>
    <numFmt numFmtId="213" formatCode="_ &quot;\&quot;* #,##0_ ;_ &quot;\&quot;* &quot;\&quot;&quot;\&quot;&quot;\&quot;&quot;\&quot;&quot;\&quot;\-#,##0_ ;_ &quot;\&quot;* &quot;-&quot;_ ;_ @_ "/>
    <numFmt numFmtId="215" formatCode="yyyy/m/d;@"/>
    <numFmt numFmtId="217" formatCode="#,##0&quot;?_);\(#,##0&quot;&quot;?&quot;\)"/>
    <numFmt numFmtId="218" formatCode="#,##0.00&quot;?_);\(#,##0.00&quot;&quot;?&quot;\)"/>
    <numFmt numFmtId="219" formatCode="0.000000"/>
  </numFmts>
  <fonts count="130">
    <font>
      <sz val="12"/>
      <color theme="1"/>
      <name val="新細明體"/>
      <family val="1"/>
      <charset val="136"/>
      <scheme val="minor"/>
    </font>
    <font>
      <sz val="12"/>
      <color theme="1"/>
      <name val="新細明體"/>
      <family val="2"/>
      <charset val="136"/>
      <scheme val="minor"/>
    </font>
    <font>
      <sz val="12"/>
      <color theme="1"/>
      <name val="新細明體"/>
      <family val="2"/>
      <charset val="136"/>
      <scheme val="minor"/>
    </font>
    <font>
      <sz val="12"/>
      <color theme="1"/>
      <name val="新細明體"/>
      <family val="2"/>
      <charset val="136"/>
      <scheme val="minor"/>
    </font>
    <font>
      <sz val="12"/>
      <color indexed="8"/>
      <name val="新細明體"/>
      <family val="1"/>
      <charset val="136"/>
    </font>
    <font>
      <sz val="9"/>
      <name val="新細明體"/>
      <family val="1"/>
      <charset val="136"/>
    </font>
    <font>
      <sz val="9"/>
      <name val="新細明體"/>
      <family val="1"/>
      <charset val="136"/>
    </font>
    <font>
      <sz val="10"/>
      <color indexed="8"/>
      <name val="Arial"/>
      <family val="2"/>
    </font>
    <font>
      <b/>
      <sz val="12"/>
      <name val="Arial"/>
      <family val="2"/>
    </font>
    <font>
      <b/>
      <sz val="12"/>
      <color indexed="9"/>
      <name val="Arial"/>
      <family val="2"/>
    </font>
    <font>
      <sz val="10"/>
      <name val="Arial"/>
      <family val="2"/>
    </font>
    <font>
      <sz val="10"/>
      <color indexed="8"/>
      <name val="MS Sans Serif"/>
      <family val="2"/>
    </font>
    <font>
      <sz val="10"/>
      <name val="MS Sans Serif"/>
      <family val="2"/>
    </font>
    <font>
      <sz val="9"/>
      <name val="Geneva"/>
      <family val="2"/>
    </font>
    <font>
      <sz val="12"/>
      <name val="Times New Roman"/>
      <family val="1"/>
    </font>
    <font>
      <sz val="14"/>
      <name val="AngsanaUPC"/>
      <family val="1"/>
    </font>
    <font>
      <sz val="11"/>
      <color indexed="8"/>
      <name val="新細明體"/>
      <family val="1"/>
      <charset val="136"/>
    </font>
    <font>
      <sz val="11"/>
      <color indexed="9"/>
      <name val="新細明體"/>
      <family val="1"/>
      <charset val="136"/>
    </font>
    <font>
      <b/>
      <sz val="14"/>
      <name val="Times New Roman"/>
      <family val="1"/>
    </font>
    <font>
      <sz val="12"/>
      <name val="¹UAAA¼"/>
      <family val="3"/>
    </font>
    <font>
      <sz val="8"/>
      <name val="Times New Roman"/>
      <family val="1"/>
    </font>
    <font>
      <sz val="11"/>
      <color indexed="20"/>
      <name val="新細明體"/>
      <family val="1"/>
      <charset val="136"/>
    </font>
    <font>
      <b/>
      <sz val="10"/>
      <name val="MS Sans Serif"/>
      <family val="2"/>
    </font>
    <font>
      <sz val="10"/>
      <name val="Helv"/>
      <family val="2"/>
    </font>
    <font>
      <b/>
      <sz val="11"/>
      <color indexed="52"/>
      <name val="新細明體"/>
      <family val="1"/>
      <charset val="136"/>
    </font>
    <font>
      <b/>
      <sz val="10"/>
      <name val="Helv"/>
      <family val="2"/>
    </font>
    <font>
      <b/>
      <sz val="11"/>
      <color indexed="9"/>
      <name val="新細明體"/>
      <family val="1"/>
      <charset val="136"/>
    </font>
    <font>
      <b/>
      <sz val="12"/>
      <name val="新細明體"/>
      <family val="1"/>
      <charset val="136"/>
    </font>
    <font>
      <sz val="9"/>
      <name val="Times New Roman"/>
      <family val="1"/>
    </font>
    <font>
      <sz val="10"/>
      <name val="MS Serif"/>
      <family val="1"/>
    </font>
    <font>
      <sz val="10"/>
      <name val="Courier"/>
      <family val="3"/>
    </font>
    <font>
      <sz val="12"/>
      <name val="新細明體"/>
      <family val="1"/>
      <charset val="136"/>
    </font>
    <font>
      <sz val="8"/>
      <name val="MS Sans Serif"/>
      <family val="2"/>
    </font>
    <font>
      <sz val="10"/>
      <color indexed="16"/>
      <name val="MS Serif"/>
      <family val="1"/>
    </font>
    <font>
      <i/>
      <sz val="11"/>
      <color indexed="23"/>
      <name val="新細明體"/>
      <family val="1"/>
      <charset val="136"/>
    </font>
    <font>
      <b/>
      <sz val="1"/>
      <color indexed="8"/>
      <name val="Courier"/>
      <family val="3"/>
    </font>
    <font>
      <b/>
      <u/>
      <sz val="1"/>
      <color indexed="8"/>
      <name val="Courier"/>
      <family val="3"/>
    </font>
    <font>
      <u/>
      <sz val="1"/>
      <color indexed="8"/>
      <name val="Courier"/>
      <family val="3"/>
    </font>
    <font>
      <sz val="1"/>
      <color indexed="8"/>
      <name val="Courier"/>
      <family val="3"/>
    </font>
    <font>
      <b/>
      <i/>
      <sz val="1"/>
      <color indexed="8"/>
      <name val="Courier"/>
      <family val="3"/>
    </font>
    <font>
      <u/>
      <sz val="10"/>
      <color indexed="14"/>
      <name val="MS Sans Serif"/>
      <family val="2"/>
    </font>
    <font>
      <sz val="11"/>
      <color indexed="17"/>
      <name val="新細明體"/>
      <family val="1"/>
      <charset val="136"/>
    </font>
    <font>
      <sz val="8"/>
      <name val="Arial"/>
      <family val="2"/>
    </font>
    <font>
      <b/>
      <u/>
      <sz val="11"/>
      <color indexed="37"/>
      <name val="Arial"/>
      <family val="2"/>
    </font>
    <font>
      <b/>
      <sz val="18"/>
      <name val="Arial"/>
      <family val="2"/>
    </font>
    <font>
      <b/>
      <sz val="11"/>
      <color indexed="56"/>
      <name val="新細明體"/>
      <family val="1"/>
      <charset val="136"/>
    </font>
    <font>
      <b/>
      <sz val="8"/>
      <name val="MS Sans Serif"/>
      <family val="2"/>
    </font>
    <font>
      <sz val="10"/>
      <color indexed="12"/>
      <name val="Arial"/>
      <family val="2"/>
    </font>
    <font>
      <u/>
      <sz val="8"/>
      <color indexed="12"/>
      <name val="Times New Roman"/>
      <family val="1"/>
    </font>
    <font>
      <sz val="11"/>
      <color indexed="62"/>
      <name val="新細明體"/>
      <family val="1"/>
      <charset val="136"/>
    </font>
    <font>
      <sz val="11"/>
      <color indexed="52"/>
      <name val="新細明體"/>
      <family val="1"/>
      <charset val="136"/>
    </font>
    <font>
      <sz val="10"/>
      <name val="Times New Roman"/>
      <family val="1"/>
    </font>
    <font>
      <sz val="11"/>
      <color indexed="60"/>
      <name val="新細明體"/>
      <family val="1"/>
      <charset val="136"/>
    </font>
    <font>
      <sz val="7"/>
      <name val="Small Fonts"/>
      <family val="2"/>
    </font>
    <font>
      <sz val="12"/>
      <color indexed="8"/>
      <name val="新細明體"/>
      <family val="1"/>
      <charset val="136"/>
    </font>
    <font>
      <b/>
      <sz val="11"/>
      <color indexed="63"/>
      <name val="新細明體"/>
      <family val="1"/>
      <charset val="136"/>
    </font>
    <font>
      <sz val="12"/>
      <color indexed="8"/>
      <name val="Times New Roman"/>
      <family val="1"/>
    </font>
    <font>
      <sz val="10"/>
      <name val="Tms Rmn"/>
      <family val="1"/>
    </font>
    <font>
      <sz val="8"/>
      <name val="Helv"/>
      <family val="2"/>
    </font>
    <font>
      <b/>
      <sz val="8"/>
      <color indexed="8"/>
      <name val="Helv"/>
      <family val="2"/>
    </font>
    <font>
      <sz val="9"/>
      <name val="Arial"/>
      <family val="2"/>
    </font>
    <font>
      <b/>
      <sz val="18"/>
      <color indexed="56"/>
      <name val="新細明體"/>
      <family val="1"/>
      <charset val="136"/>
    </font>
    <font>
      <sz val="11"/>
      <color indexed="10"/>
      <name val="新細明體"/>
      <family val="1"/>
      <charset val="136"/>
    </font>
    <font>
      <sz val="12"/>
      <name val="Courier"/>
      <family val="3"/>
    </font>
    <font>
      <u/>
      <sz val="9.35"/>
      <color indexed="36"/>
      <name val="돋움"/>
      <family val="3"/>
      <charset val="255"/>
    </font>
    <font>
      <sz val="10"/>
      <name val="Verdana"/>
      <family val="2"/>
    </font>
    <font>
      <sz val="14"/>
      <name val="뼻뮝"/>
      <family val="3"/>
    </font>
    <font>
      <u/>
      <sz val="8"/>
      <color indexed="12"/>
      <name val="Tahoma"/>
      <family val="2"/>
    </font>
    <font>
      <sz val="8"/>
      <name val="Tahoma"/>
      <family val="2"/>
    </font>
    <font>
      <sz val="12"/>
      <name val="宋体"/>
      <charset val="136"/>
    </font>
    <font>
      <sz val="12"/>
      <name val="Arial"/>
      <family val="2"/>
    </font>
    <font>
      <b/>
      <sz val="20"/>
      <name val="Arial"/>
      <family val="2"/>
    </font>
    <font>
      <sz val="16"/>
      <name val="Arial"/>
      <family val="2"/>
    </font>
    <font>
      <sz val="14"/>
      <name val="Arial"/>
      <family val="2"/>
    </font>
    <font>
      <b/>
      <sz val="20"/>
      <name val="Tahoma"/>
      <family val="2"/>
    </font>
    <font>
      <b/>
      <sz val="20"/>
      <color indexed="13"/>
      <name val="Tahoma"/>
      <family val="2"/>
    </font>
    <font>
      <b/>
      <sz val="9"/>
      <name val="Tahoma"/>
      <family val="2"/>
    </font>
    <font>
      <sz val="9"/>
      <name val="宋体"/>
      <charset val="136"/>
    </font>
    <font>
      <sz val="18"/>
      <name val="Tahoma"/>
      <family val="2"/>
    </font>
    <font>
      <sz val="16"/>
      <name val="Tahoma"/>
      <family val="2"/>
    </font>
    <font>
      <b/>
      <sz val="16"/>
      <name val="Tahoma"/>
      <family val="2"/>
    </font>
    <font>
      <b/>
      <sz val="12"/>
      <name val="Tahoma"/>
      <family val="2"/>
    </font>
    <font>
      <sz val="14"/>
      <name val="Tahoma"/>
      <family val="2"/>
    </font>
    <font>
      <sz val="10"/>
      <name val="Tahoma"/>
      <family val="2"/>
    </font>
    <font>
      <b/>
      <sz val="14"/>
      <name val="Tahoma"/>
      <family val="2"/>
    </font>
    <font>
      <b/>
      <sz val="14"/>
      <color indexed="12"/>
      <name val="Tahoma"/>
      <family val="2"/>
    </font>
    <font>
      <b/>
      <sz val="14"/>
      <color indexed="8"/>
      <name val="Tahoma"/>
      <family val="2"/>
    </font>
    <font>
      <sz val="12"/>
      <name val="Tahoma"/>
      <family val="2"/>
    </font>
    <font>
      <sz val="14"/>
      <color indexed="12"/>
      <name val="Tahoma"/>
      <family val="2"/>
    </font>
    <font>
      <sz val="12"/>
      <color indexed="12"/>
      <name val="Tahoma"/>
      <family val="2"/>
    </font>
    <font>
      <b/>
      <sz val="10"/>
      <name val="Arial"/>
      <family val="2"/>
    </font>
    <font>
      <b/>
      <sz val="14"/>
      <name val="Arial"/>
      <family val="2"/>
    </font>
    <font>
      <sz val="9"/>
      <name val="宋体"/>
      <charset val="136"/>
    </font>
    <font>
      <b/>
      <sz val="16"/>
      <name val="Arial"/>
      <family val="2"/>
    </font>
    <font>
      <b/>
      <sz val="22"/>
      <color indexed="9"/>
      <name val="Arial"/>
      <family val="2"/>
    </font>
    <font>
      <b/>
      <sz val="10"/>
      <color indexed="8"/>
      <name val="Arial"/>
      <family val="2"/>
    </font>
    <font>
      <b/>
      <sz val="18"/>
      <color indexed="9"/>
      <name val="Tahoma"/>
      <family val="2"/>
    </font>
    <font>
      <sz val="11"/>
      <name val="돋움"/>
      <family val="3"/>
      <charset val="255"/>
    </font>
    <font>
      <b/>
      <sz val="10"/>
      <color indexed="8"/>
      <name val="Tahoma"/>
      <family val="2"/>
    </font>
    <font>
      <sz val="10"/>
      <color indexed="8"/>
      <name val="Tahoma"/>
      <family val="2"/>
    </font>
    <font>
      <sz val="16"/>
      <color indexed="30"/>
      <name val="細明體"/>
      <family val="3"/>
      <charset val="136"/>
    </font>
    <font>
      <sz val="16"/>
      <color indexed="30"/>
      <name val="Tahoma"/>
      <family val="2"/>
    </font>
    <font>
      <sz val="12"/>
      <color theme="1"/>
      <name val="新細明體"/>
      <family val="1"/>
      <charset val="136"/>
      <scheme val="minor"/>
    </font>
    <font>
      <sz val="11"/>
      <color theme="1"/>
      <name val="新細明體"/>
      <family val="1"/>
      <charset val="136"/>
      <scheme val="minor"/>
    </font>
    <font>
      <b/>
      <sz val="12"/>
      <color theme="1"/>
      <name val="Arial"/>
      <family val="2"/>
    </font>
    <font>
      <sz val="12"/>
      <color theme="1"/>
      <name val="Arial"/>
      <family val="2"/>
    </font>
    <font>
      <sz val="18"/>
      <color theme="1"/>
      <name val="新細明體"/>
      <family val="1"/>
      <charset val="136"/>
      <scheme val="minor"/>
    </font>
    <font>
      <b/>
      <sz val="28"/>
      <color theme="1"/>
      <name val="Arial"/>
      <family val="2"/>
    </font>
    <font>
      <b/>
      <u/>
      <sz val="12"/>
      <color theme="1"/>
      <name val="Arial"/>
      <family val="2"/>
    </font>
    <font>
      <sz val="16"/>
      <color rgb="FFFF0000"/>
      <name val="新細明體"/>
      <family val="1"/>
      <charset val="136"/>
      <scheme val="minor"/>
    </font>
    <font>
      <sz val="14"/>
      <color rgb="FFFF0000"/>
      <name val="Tahoma"/>
      <family val="2"/>
    </font>
    <font>
      <sz val="16"/>
      <color theme="0"/>
      <name val="Tahoma"/>
      <family val="2"/>
    </font>
    <font>
      <b/>
      <sz val="16"/>
      <color theme="0"/>
      <name val="Tahoma"/>
      <family val="2"/>
    </font>
    <font>
      <b/>
      <sz val="20"/>
      <color theme="0"/>
      <name val="Tahoma"/>
      <family val="2"/>
    </font>
    <font>
      <sz val="14"/>
      <color theme="4"/>
      <name val="Arial"/>
      <family val="2"/>
    </font>
    <font>
      <sz val="14"/>
      <color rgb="FFFF0000"/>
      <name val="Arial"/>
      <family val="2"/>
    </font>
    <font>
      <sz val="14"/>
      <color rgb="FF00B050"/>
      <name val="Arial"/>
      <family val="2"/>
    </font>
    <font>
      <sz val="9"/>
      <name val="新細明體"/>
      <family val="2"/>
      <charset val="136"/>
      <scheme val="minor"/>
    </font>
    <font>
      <sz val="12"/>
      <color theme="1"/>
      <name val="新細明體"/>
      <family val="2"/>
      <charset val="136"/>
      <scheme val="minor"/>
    </font>
    <font>
      <sz val="14"/>
      <name val="AngsanaUPC"/>
      <family val="2"/>
    </font>
    <font>
      <sz val="11"/>
      <color theme="1"/>
      <name val="新細明體"/>
      <family val="2"/>
      <scheme val="minor"/>
    </font>
    <font>
      <sz val="12"/>
      <name val="뼻뮝"/>
      <family val="1"/>
    </font>
    <font>
      <sz val="12"/>
      <name val="바탕체"/>
      <family val="3"/>
    </font>
    <font>
      <sz val="10"/>
      <name val="굴림체"/>
      <family val="3"/>
    </font>
    <font>
      <sz val="9"/>
      <name val="新細明體"/>
      <family val="1"/>
      <charset val="136"/>
      <scheme val="minor"/>
    </font>
    <font>
      <sz val="9"/>
      <name val="宋体"/>
      <family val="3"/>
      <charset val="134"/>
    </font>
    <font>
      <sz val="16"/>
      <color rgb="FF0070C0"/>
      <name val="Arial"/>
      <family val="2"/>
    </font>
    <font>
      <b/>
      <sz val="16"/>
      <color theme="4" tint="0.39997558519241921"/>
      <name val="Arial"/>
      <family val="2"/>
    </font>
    <font>
      <b/>
      <sz val="16"/>
      <color rgb="FF0070C0"/>
      <name val="Arial"/>
      <family val="2"/>
    </font>
    <font>
      <sz val="12"/>
      <name val="細明體"/>
      <family val="3"/>
      <charset val="136"/>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27"/>
      </patternFill>
    </fill>
    <fill>
      <patternFill patternType="solid">
        <fgColor indexed="47"/>
      </patternFill>
    </fill>
    <fill>
      <patternFill patternType="solid">
        <fgColor indexed="4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C5D9F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rgb="FF00B050"/>
        <bgColor indexed="64"/>
      </patternFill>
    </fill>
    <fill>
      <patternFill patternType="solid">
        <fgColor rgb="FF92D050"/>
        <bgColor indexed="64"/>
      </patternFill>
    </fill>
    <fill>
      <patternFill patternType="solid">
        <fgColor rgb="FF002060"/>
        <bgColor indexed="64"/>
      </patternFill>
    </fill>
    <fill>
      <patternFill patternType="solid">
        <fgColor theme="3" tint="0.39997558519241921"/>
        <bgColor indexed="64"/>
      </patternFill>
    </fill>
    <fill>
      <patternFill patternType="solid">
        <fgColor theme="0" tint="-0.499984740745262"/>
        <bgColor indexed="64"/>
      </patternFill>
    </fill>
  </fills>
  <borders count="89">
    <border>
      <left/>
      <right/>
      <top/>
      <bottom/>
      <diagonal/>
    </border>
    <border>
      <left style="double">
        <color indexed="64"/>
      </left>
      <right/>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style="double">
        <color indexed="23"/>
      </left>
      <right style="thin">
        <color indexed="23"/>
      </right>
      <top/>
      <bottom style="double">
        <color indexed="23"/>
      </bottom>
      <diagonal/>
    </border>
    <border>
      <left/>
      <right/>
      <top style="double">
        <color indexed="23"/>
      </top>
      <bottom/>
      <diagonal/>
    </border>
    <border>
      <left/>
      <right/>
      <top/>
      <bottom style="thin">
        <color indexed="64"/>
      </bottom>
      <diagonal/>
    </border>
    <border>
      <left/>
      <right/>
      <top/>
      <bottom style="thick">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double">
        <color indexed="23"/>
      </right>
      <top/>
      <bottom style="double">
        <color indexed="64"/>
      </bottom>
      <diagonal/>
    </border>
    <border>
      <left style="double">
        <color indexed="23"/>
      </left>
      <right style="double">
        <color indexed="23"/>
      </right>
      <top/>
      <bottom style="double">
        <color indexed="23"/>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double">
        <color indexed="64"/>
      </bottom>
      <diagonal/>
    </border>
    <border>
      <left/>
      <right style="thin">
        <color indexed="64"/>
      </right>
      <top style="thin">
        <color indexed="64"/>
      </top>
      <bottom style="medium">
        <color indexed="64"/>
      </bottom>
      <diagonal/>
    </border>
    <border>
      <left style="double">
        <color theme="1"/>
      </left>
      <right style="thin">
        <color indexed="23"/>
      </right>
      <top style="double">
        <color theme="1"/>
      </top>
      <bottom style="thin">
        <color indexed="23"/>
      </bottom>
      <diagonal/>
    </border>
    <border>
      <left style="thin">
        <color indexed="23"/>
      </left>
      <right style="thin">
        <color indexed="23"/>
      </right>
      <top style="double">
        <color theme="1"/>
      </top>
      <bottom style="thin">
        <color indexed="23"/>
      </bottom>
      <diagonal/>
    </border>
    <border>
      <left style="thin">
        <color indexed="23"/>
      </left>
      <right style="double">
        <color theme="1"/>
      </right>
      <top style="double">
        <color theme="1"/>
      </top>
      <bottom style="thin">
        <color indexed="23"/>
      </bottom>
      <diagonal/>
    </border>
    <border>
      <left style="double">
        <color theme="1"/>
      </left>
      <right style="thin">
        <color indexed="23"/>
      </right>
      <top style="thin">
        <color indexed="23"/>
      </top>
      <bottom style="double">
        <color indexed="64"/>
      </bottom>
      <diagonal/>
    </border>
    <border>
      <left style="thin">
        <color indexed="23"/>
      </left>
      <right style="double">
        <color theme="1"/>
      </right>
      <top style="thin">
        <color indexed="23"/>
      </top>
      <bottom style="double">
        <color indexed="64"/>
      </bottom>
      <diagonal/>
    </border>
    <border>
      <left style="double">
        <color theme="1"/>
      </left>
      <right style="thin">
        <color indexed="64"/>
      </right>
      <top style="double">
        <color indexed="64"/>
      </top>
      <bottom style="thin">
        <color indexed="64"/>
      </bottom>
      <diagonal/>
    </border>
    <border>
      <left style="thin">
        <color indexed="64"/>
      </left>
      <right style="double">
        <color theme="1"/>
      </right>
      <top style="thin">
        <color indexed="64"/>
      </top>
      <bottom style="thin">
        <color indexed="64"/>
      </bottom>
      <diagonal/>
    </border>
    <border>
      <left style="thin">
        <color indexed="64"/>
      </left>
      <right style="double">
        <color theme="1"/>
      </right>
      <top style="thin">
        <color indexed="64"/>
      </top>
      <bottom style="double">
        <color indexed="64"/>
      </bottom>
      <diagonal/>
    </border>
    <border>
      <left style="double">
        <color theme="1"/>
      </left>
      <right style="thin">
        <color indexed="64"/>
      </right>
      <top style="double">
        <color indexed="64"/>
      </top>
      <bottom style="double">
        <color indexed="64"/>
      </bottom>
      <diagonal/>
    </border>
    <border>
      <left style="thin">
        <color indexed="23"/>
      </left>
      <right style="thin">
        <color indexed="64"/>
      </right>
      <top style="thin">
        <color indexed="64"/>
      </top>
      <bottom style="double">
        <color indexed="64"/>
      </bottom>
      <diagonal/>
    </border>
  </borders>
  <cellStyleXfs count="293">
    <xf numFmtId="0" fontId="0" fillId="0" borderId="0">
      <alignment vertical="center"/>
    </xf>
    <xf numFmtId="0" fontId="22" fillId="0" borderId="0" applyNumberFormat="0" applyFill="0" applyBorder="0" applyAlignment="0" applyProtection="0"/>
    <xf numFmtId="0" fontId="10" fillId="0" borderId="0" applyAlignment="0"/>
    <xf numFmtId="0" fontId="12" fillId="0" borderId="0"/>
    <xf numFmtId="0" fontId="10" fillId="0" borderId="0" applyAlignment="0"/>
    <xf numFmtId="0" fontId="12" fillId="0" borderId="0"/>
    <xf numFmtId="0" fontId="10" fillId="0" borderId="0" applyAlignment="0"/>
    <xf numFmtId="0" fontId="12" fillId="0" borderId="0"/>
    <xf numFmtId="0" fontId="10" fillId="0" borderId="0"/>
    <xf numFmtId="0" fontId="12" fillId="0" borderId="0"/>
    <xf numFmtId="0" fontId="10" fillId="0" borderId="0" applyAlignment="0"/>
    <xf numFmtId="0" fontId="10" fillId="0" borderId="0"/>
    <xf numFmtId="0" fontId="10" fillId="0" borderId="0" applyAlignment="0"/>
    <xf numFmtId="0" fontId="12" fillId="0" borderId="0"/>
    <xf numFmtId="0" fontId="10" fillId="0" borderId="0" applyAlignment="0"/>
    <xf numFmtId="0" fontId="12" fillId="0" borderId="0"/>
    <xf numFmtId="0" fontId="10" fillId="0" borderId="0" applyAlignment="0"/>
    <xf numFmtId="0" fontId="12" fillId="0" borderId="0"/>
    <xf numFmtId="0" fontId="10" fillId="0" borderId="0"/>
    <xf numFmtId="0" fontId="10" fillId="0" borderId="0"/>
    <xf numFmtId="0" fontId="12" fillId="0" borderId="0"/>
    <xf numFmtId="0" fontId="10" fillId="0" borderId="0" applyAlignment="0"/>
    <xf numFmtId="0" fontId="10" fillId="0" borderId="0"/>
    <xf numFmtId="0" fontId="10" fillId="0" borderId="0"/>
    <xf numFmtId="0" fontId="10" fillId="0" borderId="0"/>
    <xf numFmtId="0" fontId="12" fillId="0" borderId="0"/>
    <xf numFmtId="0" fontId="10" fillId="0" borderId="0" applyAlignment="0"/>
    <xf numFmtId="0" fontId="10" fillId="0" borderId="0"/>
    <xf numFmtId="0" fontId="10" fillId="0" borderId="0" applyAlignment="0"/>
    <xf numFmtId="0" fontId="10" fillId="0" borderId="0" applyAlignment="0"/>
    <xf numFmtId="0" fontId="10" fillId="0" borderId="0" applyAlignment="0"/>
    <xf numFmtId="0" fontId="12" fillId="0" borderId="0"/>
    <xf numFmtId="0" fontId="12" fillId="0" borderId="0"/>
    <xf numFmtId="0" fontId="10" fillId="0" borderId="0" applyAlignment="0"/>
    <xf numFmtId="0" fontId="10" fillId="0" borderId="0" applyAlignment="0"/>
    <xf numFmtId="0" fontId="12" fillId="0" borderId="0"/>
    <xf numFmtId="0" fontId="12" fillId="0" borderId="0"/>
    <xf numFmtId="0" fontId="12" fillId="0" borderId="0"/>
    <xf numFmtId="0" fontId="12" fillId="0" borderId="0"/>
    <xf numFmtId="0" fontId="10" fillId="0" borderId="0" applyAlignment="0"/>
    <xf numFmtId="0" fontId="12" fillId="0" borderId="0"/>
    <xf numFmtId="0" fontId="10" fillId="0" borderId="0" applyAlignment="0"/>
    <xf numFmtId="0" fontId="10" fillId="0" borderId="0" applyAlignment="0"/>
    <xf numFmtId="0" fontId="12" fillId="0" borderId="0"/>
    <xf numFmtId="0" fontId="11" fillId="0" borderId="0"/>
    <xf numFmtId="0" fontId="10" fillId="0" borderId="0"/>
    <xf numFmtId="0" fontId="10" fillId="0" borderId="0"/>
    <xf numFmtId="0" fontId="10" fillId="0" borderId="0"/>
    <xf numFmtId="0" fontId="10" fillId="0" borderId="0" applyAlignment="0"/>
    <xf numFmtId="0" fontId="10" fillId="0" borderId="0"/>
    <xf numFmtId="0" fontId="12" fillId="0" borderId="0"/>
    <xf numFmtId="0" fontId="10" fillId="0" borderId="0" applyAlignment="0"/>
    <xf numFmtId="0" fontId="12" fillId="0" borderId="0"/>
    <xf numFmtId="0" fontId="10" fillId="0" borderId="0" applyAlignment="0"/>
    <xf numFmtId="0" fontId="10" fillId="0" borderId="0"/>
    <xf numFmtId="0" fontId="10" fillId="0" borderId="0" applyAlignment="0"/>
    <xf numFmtId="0" fontId="10" fillId="0" borderId="0" applyAlignment="0"/>
    <xf numFmtId="0" fontId="12" fillId="0" borderId="0"/>
    <xf numFmtId="0" fontId="10" fillId="0" borderId="0" applyAlignment="0"/>
    <xf numFmtId="0" fontId="13" fillId="0" borderId="0"/>
    <xf numFmtId="0" fontId="10" fillId="0" borderId="0" applyAlignment="0"/>
    <xf numFmtId="0" fontId="10" fillId="0" borderId="0" applyAlignment="0"/>
    <xf numFmtId="0" fontId="14" fillId="0" borderId="0"/>
    <xf numFmtId="0" fontId="14" fillId="0" borderId="0"/>
    <xf numFmtId="0" fontId="14" fillId="0" borderId="0"/>
    <xf numFmtId="0" fontId="14" fillId="0" borderId="0"/>
    <xf numFmtId="0" fontId="13" fillId="0" borderId="0"/>
    <xf numFmtId="0" fontId="10" fillId="0" borderId="0"/>
    <xf numFmtId="44" fontId="10" fillId="0" borderId="0" applyFont="0" applyFill="0" applyBorder="0" applyAlignment="0" applyProtection="0"/>
    <xf numFmtId="42" fontId="10" fillId="0" borderId="0" applyFont="0" applyFill="0" applyBorder="0" applyAlignment="0" applyProtection="0"/>
    <xf numFmtId="0" fontId="15" fillId="0" borderId="0"/>
    <xf numFmtId="0" fontId="10" fillId="0" borderId="0" applyNumberFormat="0" applyFill="0" applyBorder="0" applyAlignment="0" applyProtection="0"/>
    <xf numFmtId="0" fontId="12" fillId="0" borderId="0"/>
    <xf numFmtId="0" fontId="14" fillId="0" borderId="0"/>
    <xf numFmtId="0" fontId="16" fillId="2" borderId="0" applyNumberFormat="0" applyBorder="0" applyAlignment="0" applyProtection="0">
      <alignment vertical="center"/>
    </xf>
    <xf numFmtId="0" fontId="16" fillId="3"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5" fillId="0" borderId="0" applyFont="0" applyFill="0" applyBorder="0" applyAlignment="0" applyProtection="0"/>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11" borderId="0" applyNumberFormat="0" applyBorder="0" applyAlignment="0" applyProtection="0">
      <alignment vertical="center"/>
    </xf>
    <xf numFmtId="0" fontId="17" fillId="12"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8" fillId="0" borderId="0">
      <alignment horizontal="center"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9" borderId="0" applyNumberFormat="0" applyBorder="0" applyAlignment="0" applyProtection="0">
      <alignment vertical="center"/>
    </xf>
    <xf numFmtId="176" fontId="10" fillId="20" borderId="1">
      <alignment horizontal="center" vertical="center"/>
    </xf>
    <xf numFmtId="0" fontId="19" fillId="0" borderId="0" applyFont="0" applyFill="0" applyBorder="0" applyAlignment="0" applyProtection="0"/>
    <xf numFmtId="0" fontId="19" fillId="0" borderId="0" applyFont="0" applyFill="0" applyBorder="0" applyAlignment="0" applyProtection="0"/>
    <xf numFmtId="0" fontId="20" fillId="0" borderId="0">
      <alignment horizontal="center" wrapText="1"/>
      <protection locked="0"/>
    </xf>
    <xf numFmtId="0" fontId="19" fillId="0" borderId="0" applyFont="0" applyFill="0" applyBorder="0" applyAlignment="0" applyProtection="0"/>
    <xf numFmtId="0" fontId="19" fillId="0" borderId="0" applyFont="0" applyFill="0" applyBorder="0" applyAlignment="0" applyProtection="0"/>
    <xf numFmtId="0" fontId="21" fillId="3" borderId="0" applyNumberFormat="0" applyBorder="0" applyAlignment="0" applyProtection="0">
      <alignment vertical="center"/>
    </xf>
    <xf numFmtId="5" fontId="22" fillId="0" borderId="2" applyAlignment="0" applyProtection="0"/>
    <xf numFmtId="0" fontId="19" fillId="0" borderId="0"/>
    <xf numFmtId="0" fontId="19" fillId="0" borderId="0"/>
    <xf numFmtId="177" fontId="10" fillId="0" borderId="0" applyFill="0" applyBorder="0" applyAlignment="0"/>
    <xf numFmtId="212" fontId="97" fillId="0" borderId="0" applyFill="0" applyBorder="0" applyAlignment="0"/>
    <xf numFmtId="178" fontId="10" fillId="0" borderId="0" applyFill="0" applyBorder="0" applyAlignment="0"/>
    <xf numFmtId="179" fontId="10" fillId="0" borderId="0" applyFill="0" applyBorder="0" applyAlignment="0"/>
    <xf numFmtId="180" fontId="10" fillId="0" borderId="0" applyFill="0" applyBorder="0" applyAlignment="0"/>
    <xf numFmtId="181" fontId="10" fillId="0" borderId="0" applyFill="0" applyBorder="0" applyAlignment="0"/>
    <xf numFmtId="182" fontId="23" fillId="0" borderId="0" applyFill="0" applyBorder="0" applyAlignment="0"/>
    <xf numFmtId="183" fontId="10" fillId="0" borderId="0" applyFill="0" applyBorder="0" applyAlignment="0"/>
    <xf numFmtId="178" fontId="10" fillId="0" borderId="0" applyFill="0" applyBorder="0" applyAlignment="0"/>
    <xf numFmtId="0" fontId="24" fillId="21" borderId="3" applyNumberFormat="0" applyAlignment="0" applyProtection="0">
      <alignment vertical="center"/>
    </xf>
    <xf numFmtId="0" fontId="25" fillId="0" borderId="0"/>
    <xf numFmtId="0" fontId="26" fillId="22" borderId="4" applyNumberFormat="0" applyAlignment="0" applyProtection="0">
      <alignment vertical="center"/>
    </xf>
    <xf numFmtId="0" fontId="27" fillId="0" borderId="0" applyNumberFormat="0" applyFill="0" applyBorder="0" applyAlignment="0" applyProtection="0"/>
    <xf numFmtId="0" fontId="10" fillId="0" borderId="0" applyFont="0" applyFill="0" applyBorder="0" applyAlignment="0" applyProtection="0"/>
    <xf numFmtId="182" fontId="23" fillId="0" borderId="0" applyFont="0" applyFill="0" applyBorder="0" applyAlignment="0" applyProtection="0"/>
    <xf numFmtId="184" fontId="10" fillId="0" borderId="0"/>
    <xf numFmtId="185" fontId="28" fillId="0" borderId="0" applyFont="0" applyFill="0" applyBorder="0" applyAlignment="0" applyProtection="0"/>
    <xf numFmtId="3" fontId="10" fillId="0" borderId="0" applyFont="0" applyFill="0" applyBorder="0" applyAlignment="0" applyProtection="0"/>
    <xf numFmtId="0" fontId="29" fillId="0" borderId="0" applyNumberFormat="0" applyAlignment="0">
      <alignment horizontal="left"/>
    </xf>
    <xf numFmtId="0" fontId="30" fillId="0" borderId="0" applyNumberFormat="0" applyAlignment="0"/>
    <xf numFmtId="0" fontId="10" fillId="0" borderId="0" applyFont="0" applyFill="0" applyBorder="0" applyAlignment="0" applyProtection="0"/>
    <xf numFmtId="178" fontId="10" fillId="0" borderId="0" applyFont="0" applyFill="0" applyBorder="0" applyAlignment="0" applyProtection="0"/>
    <xf numFmtId="186" fontId="28" fillId="0" borderId="0" applyFont="0" applyFill="0" applyBorder="0" applyAlignment="0" applyProtection="0"/>
    <xf numFmtId="187" fontId="31" fillId="0" borderId="0" applyFont="0" applyFill="0" applyBorder="0" applyAlignment="0" applyProtection="0"/>
    <xf numFmtId="188" fontId="10" fillId="0" borderId="0"/>
    <xf numFmtId="3" fontId="32" fillId="0" borderId="0"/>
    <xf numFmtId="15" fontId="12" fillId="0" borderId="0"/>
    <xf numFmtId="14" fontId="7" fillId="0" borderId="0" applyFill="0" applyBorder="0" applyAlignment="0"/>
    <xf numFmtId="15" fontId="12" fillId="0" borderId="0"/>
    <xf numFmtId="38" fontId="12" fillId="0" borderId="5">
      <alignment vertical="center"/>
    </xf>
    <xf numFmtId="189" fontId="10" fillId="0" borderId="0" applyFont="0" applyFill="0" applyBorder="0" applyAlignment="0" applyProtection="0"/>
    <xf numFmtId="190" fontId="10" fillId="0" borderId="0" applyFont="0" applyFill="0" applyBorder="0" applyAlignment="0" applyProtection="0"/>
    <xf numFmtId="191" fontId="10" fillId="0" borderId="0"/>
    <xf numFmtId="182" fontId="23" fillId="0" borderId="0" applyFill="0" applyBorder="0" applyAlignment="0"/>
    <xf numFmtId="178" fontId="10" fillId="0" borderId="0" applyFill="0" applyBorder="0" applyAlignment="0"/>
    <xf numFmtId="182" fontId="23" fillId="0" borderId="0" applyFill="0" applyBorder="0" applyAlignment="0"/>
    <xf numFmtId="183" fontId="10" fillId="0" borderId="0" applyFill="0" applyBorder="0" applyAlignment="0"/>
    <xf numFmtId="178" fontId="10" fillId="0" borderId="0" applyFill="0" applyBorder="0" applyAlignment="0"/>
    <xf numFmtId="0" fontId="33" fillId="0" borderId="0" applyNumberFormat="0" applyAlignment="0">
      <alignment horizontal="left"/>
    </xf>
    <xf numFmtId="0" fontId="34" fillId="0" borderId="0" applyNumberFormat="0" applyFill="0" applyBorder="0" applyAlignment="0" applyProtection="0">
      <alignment vertical="center"/>
    </xf>
    <xf numFmtId="0" fontId="35" fillId="0" borderId="0">
      <protection locked="0"/>
    </xf>
    <xf numFmtId="0" fontId="35" fillId="0" borderId="0">
      <protection locked="0"/>
    </xf>
    <xf numFmtId="0" fontId="36" fillId="0" borderId="0">
      <protection locked="0"/>
    </xf>
    <xf numFmtId="0" fontId="35" fillId="0" borderId="0">
      <protection locked="0"/>
    </xf>
    <xf numFmtId="0" fontId="37" fillId="0" borderId="0">
      <protection locked="0"/>
    </xf>
    <xf numFmtId="0" fontId="38" fillId="0" borderId="0">
      <protection locked="0"/>
    </xf>
    <xf numFmtId="0" fontId="39" fillId="0" borderId="0">
      <protection locked="0"/>
    </xf>
    <xf numFmtId="192" fontId="10" fillId="0" borderId="0">
      <protection locked="0"/>
    </xf>
    <xf numFmtId="0" fontId="40" fillId="0" borderId="0" applyNumberFormat="0" applyFill="0" applyBorder="0" applyAlignment="0" applyProtection="0"/>
    <xf numFmtId="0" fontId="41" fillId="4" borderId="0" applyNumberFormat="0" applyBorder="0" applyAlignment="0" applyProtection="0">
      <alignment vertical="center"/>
    </xf>
    <xf numFmtId="38" fontId="42" fillId="23" borderId="0" applyNumberFormat="0" applyBorder="0" applyAlignment="0" applyProtection="0"/>
    <xf numFmtId="0" fontId="43" fillId="0" borderId="0" applyNumberFormat="0" applyFill="0" applyBorder="0" applyAlignment="0" applyProtection="0"/>
    <xf numFmtId="0" fontId="8" fillId="0" borderId="6" applyNumberFormat="0" applyAlignment="0" applyProtection="0">
      <alignment horizontal="left" vertical="center"/>
    </xf>
    <xf numFmtId="0" fontId="8" fillId="0" borderId="7">
      <alignment horizontal="left" vertical="center"/>
    </xf>
    <xf numFmtId="0" fontId="44" fillId="0" borderId="0" applyNumberFormat="0" applyFill="0" applyBorder="0" applyAlignment="0" applyProtection="0"/>
    <xf numFmtId="0" fontId="8" fillId="0" borderId="0" applyNumberFormat="0" applyFill="0" applyBorder="0" applyAlignment="0" applyProtection="0"/>
    <xf numFmtId="0" fontId="45" fillId="0" borderId="8" applyNumberFormat="0" applyFill="0" applyAlignment="0" applyProtection="0">
      <alignment vertical="center"/>
    </xf>
    <xf numFmtId="0" fontId="45" fillId="0" borderId="0" applyNumberFormat="0" applyFill="0" applyBorder="0" applyAlignment="0" applyProtection="0">
      <alignment vertical="center"/>
    </xf>
    <xf numFmtId="193" fontId="10" fillId="0" borderId="0">
      <protection locked="0"/>
    </xf>
    <xf numFmtId="193" fontId="10" fillId="0" borderId="0">
      <protection locked="0"/>
    </xf>
    <xf numFmtId="0" fontId="46" fillId="0" borderId="9">
      <alignment horizontal="center"/>
    </xf>
    <xf numFmtId="0" fontId="46" fillId="0" borderId="0">
      <alignment horizontal="center"/>
    </xf>
    <xf numFmtId="0" fontId="47" fillId="0" borderId="10" applyNumberFormat="0" applyFill="0" applyAlignment="0" applyProtection="0"/>
    <xf numFmtId="0" fontId="48" fillId="0" borderId="0" applyNumberFormat="0" applyFill="0" applyBorder="0" applyAlignment="0" applyProtection="0">
      <alignment vertical="top"/>
      <protection locked="0"/>
    </xf>
    <xf numFmtId="0" fontId="10" fillId="0" borderId="0">
      <alignment horizontal="left" vertical="top" wrapText="1" indent="2"/>
    </xf>
    <xf numFmtId="0" fontId="49" fillId="6" borderId="3" applyNumberFormat="0" applyAlignment="0" applyProtection="0">
      <alignment vertical="center"/>
    </xf>
    <xf numFmtId="10" fontId="42" fillId="24" borderId="11" applyNumberFormat="0" applyBorder="0" applyAlignment="0" applyProtection="0"/>
    <xf numFmtId="178" fontId="10" fillId="25" borderId="0"/>
    <xf numFmtId="182" fontId="23" fillId="0" borderId="0" applyFill="0" applyBorder="0" applyAlignment="0"/>
    <xf numFmtId="178" fontId="10" fillId="0" borderId="0" applyFill="0" applyBorder="0" applyAlignment="0"/>
    <xf numFmtId="182" fontId="23" fillId="0" borderId="0" applyFill="0" applyBorder="0" applyAlignment="0"/>
    <xf numFmtId="183" fontId="10" fillId="0" borderId="0" applyFill="0" applyBorder="0" applyAlignment="0"/>
    <xf numFmtId="178" fontId="10" fillId="0" borderId="0" applyFill="0" applyBorder="0" applyAlignment="0"/>
    <xf numFmtId="0" fontId="50" fillId="0" borderId="12" applyNumberFormat="0" applyFill="0" applyAlignment="0" applyProtection="0">
      <alignment vertical="center"/>
    </xf>
    <xf numFmtId="178" fontId="10" fillId="26" borderId="0"/>
    <xf numFmtId="194" fontId="51" fillId="0" borderId="0" applyFont="0" applyFill="0" applyBorder="0" applyAlignment="0" applyProtection="0"/>
    <xf numFmtId="195" fontId="51" fillId="0" borderId="0" applyFont="0" applyFill="0" applyBorder="0" applyAlignment="0" applyProtection="0"/>
    <xf numFmtId="196" fontId="10" fillId="0" borderId="0" applyFont="0" applyFill="0" applyBorder="0" applyAlignment="0" applyProtection="0"/>
    <xf numFmtId="197" fontId="10" fillId="0" borderId="0" applyFont="0" applyFill="0" applyBorder="0" applyAlignment="0" applyProtection="0"/>
    <xf numFmtId="198" fontId="51" fillId="0" borderId="0" applyFont="0" applyFill="0" applyBorder="0" applyAlignment="0" applyProtection="0"/>
    <xf numFmtId="199" fontId="51" fillId="0" borderId="0" applyFont="0" applyFill="0" applyBorder="0" applyAlignment="0" applyProtection="0"/>
    <xf numFmtId="200" fontId="10" fillId="0" borderId="0" applyFont="0" applyFill="0" applyBorder="0" applyAlignment="0" applyProtection="0"/>
    <xf numFmtId="201" fontId="10" fillId="0" borderId="0" applyFont="0" applyFill="0" applyBorder="0" applyAlignment="0" applyProtection="0"/>
    <xf numFmtId="0" fontId="52" fillId="27" borderId="0" applyNumberFormat="0" applyBorder="0" applyAlignment="0" applyProtection="0">
      <alignment vertical="center"/>
    </xf>
    <xf numFmtId="0" fontId="51" fillId="0" borderId="0"/>
    <xf numFmtId="37" fontId="53" fillId="0" borderId="0"/>
    <xf numFmtId="0" fontId="11" fillId="0" borderId="0"/>
    <xf numFmtId="202" fontId="31" fillId="0" borderId="0"/>
    <xf numFmtId="213" fontId="97" fillId="0" borderId="0"/>
    <xf numFmtId="0" fontId="10" fillId="0" borderId="0"/>
    <xf numFmtId="0" fontId="10" fillId="0" borderId="0"/>
    <xf numFmtId="0" fontId="68" fillId="0" borderId="0"/>
    <xf numFmtId="0" fontId="54" fillId="28" borderId="13" applyNumberFormat="0" applyFont="0" applyAlignment="0" applyProtection="0">
      <alignment vertical="center"/>
    </xf>
    <xf numFmtId="0" fontId="10" fillId="0" borderId="0" applyFont="0" applyFill="0" applyBorder="0" applyAlignment="0" applyProtection="0"/>
    <xf numFmtId="0" fontId="10" fillId="0" borderId="0" applyFont="0" applyFill="0" applyBorder="0" applyAlignment="0" applyProtection="0"/>
    <xf numFmtId="0" fontId="55" fillId="21" borderId="14" applyNumberFormat="0" applyAlignment="0" applyProtection="0">
      <alignment vertical="center"/>
    </xf>
    <xf numFmtId="0" fontId="12" fillId="0" borderId="0"/>
    <xf numFmtId="0" fontId="56" fillId="29" borderId="0"/>
    <xf numFmtId="14" fontId="20" fillId="0" borderId="0">
      <alignment horizontal="center" wrapText="1"/>
      <protection locked="0"/>
    </xf>
    <xf numFmtId="181" fontId="10" fillId="0" borderId="0" applyFont="0" applyFill="0" applyBorder="0" applyAlignment="0" applyProtection="0"/>
    <xf numFmtId="203" fontId="10" fillId="0" borderId="0" applyFont="0" applyFill="0" applyBorder="0" applyAlignment="0" applyProtection="0"/>
    <xf numFmtId="10" fontId="10" fillId="0" borderId="0" applyFont="0" applyFill="0" applyBorder="0" applyAlignment="0" applyProtection="0"/>
    <xf numFmtId="204" fontId="28" fillId="0" borderId="0" applyFont="0" applyFill="0" applyBorder="0" applyAlignment="0" applyProtection="0"/>
    <xf numFmtId="182" fontId="23" fillId="0" borderId="0" applyFill="0" applyBorder="0" applyAlignment="0"/>
    <xf numFmtId="178" fontId="10" fillId="0" borderId="0" applyFill="0" applyBorder="0" applyAlignment="0"/>
    <xf numFmtId="182" fontId="23" fillId="0" borderId="0" applyFill="0" applyBorder="0" applyAlignment="0"/>
    <xf numFmtId="183" fontId="10" fillId="0" borderId="0" applyFill="0" applyBorder="0" applyAlignment="0"/>
    <xf numFmtId="178" fontId="10" fillId="0" borderId="0" applyFill="0" applyBorder="0" applyAlignment="0"/>
    <xf numFmtId="5" fontId="57" fillId="0" borderId="0"/>
    <xf numFmtId="0" fontId="12" fillId="0" borderId="0" applyNumberFormat="0" applyFont="0" applyFill="0" applyBorder="0" applyAlignment="0" applyProtection="0">
      <alignment horizontal="left"/>
    </xf>
    <xf numFmtId="205" fontId="58" fillId="0" borderId="0" applyNumberFormat="0" applyFill="0" applyBorder="0" applyAlignment="0" applyProtection="0">
      <alignment horizontal="left"/>
    </xf>
    <xf numFmtId="14" fontId="58" fillId="0" borderId="0" applyNumberFormat="0" applyFill="0" applyBorder="0" applyAlignment="0" applyProtection="0">
      <alignment horizontal="left"/>
    </xf>
    <xf numFmtId="0" fontId="27" fillId="0" borderId="0" applyNumberFormat="0" applyFill="0" applyBorder="0" applyAlignment="0" applyProtection="0"/>
    <xf numFmtId="0" fontId="42" fillId="29" borderId="11" applyNumberFormat="0" applyProtection="0">
      <alignment horizontal="left" wrapText="1"/>
    </xf>
    <xf numFmtId="40" fontId="59" fillId="0" borderId="0" applyBorder="0">
      <alignment horizontal="right"/>
    </xf>
    <xf numFmtId="49" fontId="7" fillId="0" borderId="0" applyFill="0" applyBorder="0" applyAlignment="0"/>
    <xf numFmtId="206" fontId="10" fillId="0" borderId="0" applyFill="0" applyBorder="0" applyAlignment="0"/>
    <xf numFmtId="207" fontId="10" fillId="0" borderId="0" applyFill="0" applyBorder="0" applyAlignment="0"/>
    <xf numFmtId="0" fontId="60" fillId="0" borderId="0">
      <alignment horizontal="centerContinuous" wrapText="1"/>
    </xf>
    <xf numFmtId="0" fontId="61" fillId="0" borderId="0" applyNumberFormat="0" applyFill="0" applyBorder="0" applyAlignment="0" applyProtection="0">
      <alignment vertical="center"/>
    </xf>
    <xf numFmtId="0" fontId="10" fillId="0" borderId="15" applyNumberFormat="0" applyFont="0" applyFill="0" applyAlignment="0" applyProtection="0"/>
    <xf numFmtId="0" fontId="62" fillId="0" borderId="0" applyNumberFormat="0" applyFill="0" applyBorder="0" applyAlignment="0" applyProtection="0">
      <alignment vertical="center"/>
    </xf>
    <xf numFmtId="0" fontId="102" fillId="0" borderId="0">
      <alignment vertical="center"/>
    </xf>
    <xf numFmtId="0" fontId="31" fillId="0" borderId="0">
      <alignment vertical="center"/>
    </xf>
    <xf numFmtId="0" fontId="31" fillId="0" borderId="0"/>
    <xf numFmtId="0" fontId="31" fillId="0" borderId="0"/>
    <xf numFmtId="0" fontId="31" fillId="0" borderId="0">
      <alignment vertical="center"/>
    </xf>
    <xf numFmtId="0" fontId="54" fillId="0" borderId="0">
      <alignment vertical="center"/>
    </xf>
    <xf numFmtId="0" fontId="103" fillId="0" borderId="0"/>
    <xf numFmtId="0" fontId="10" fillId="0" borderId="0"/>
    <xf numFmtId="0" fontId="31" fillId="0" borderId="0"/>
    <xf numFmtId="0" fontId="69" fillId="0" borderId="0"/>
    <xf numFmtId="0" fontId="31" fillId="0" borderId="0">
      <alignment vertical="center"/>
    </xf>
    <xf numFmtId="0" fontId="31" fillId="0" borderId="0">
      <alignment vertical="center"/>
    </xf>
    <xf numFmtId="0" fontId="31" fillId="0" borderId="0">
      <alignment vertical="center"/>
    </xf>
    <xf numFmtId="0" fontId="31" fillId="0" borderId="0"/>
    <xf numFmtId="0" fontId="63" fillId="0" borderId="0"/>
    <xf numFmtId="0" fontId="64" fillId="0" borderId="0" applyNumberFormat="0" applyFill="0" applyBorder="0" applyAlignment="0" applyProtection="0">
      <alignment vertical="top"/>
      <protection locked="0"/>
    </xf>
    <xf numFmtId="0" fontId="13" fillId="0" borderId="0"/>
    <xf numFmtId="0" fontId="10" fillId="0" borderId="0"/>
    <xf numFmtId="0" fontId="12" fillId="0" borderId="0"/>
    <xf numFmtId="0" fontId="10" fillId="0" borderId="0" applyFont="0" applyFill="0" applyBorder="0" applyAlignment="0" applyProtection="0"/>
    <xf numFmtId="0" fontId="10" fillId="0" borderId="0" applyFont="0" applyFill="0" applyBorder="0" applyAlignment="0" applyProtection="0"/>
    <xf numFmtId="0" fontId="65" fillId="0" borderId="0">
      <alignment vertical="center"/>
    </xf>
    <xf numFmtId="0" fontId="31" fillId="0" borderId="0">
      <alignment vertical="center"/>
    </xf>
    <xf numFmtId="0" fontId="69" fillId="0" borderId="0">
      <alignment vertical="center"/>
    </xf>
    <xf numFmtId="208" fontId="14"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0" fontId="66" fillId="0" borderId="0" applyFont="0" applyFill="0" applyBorder="0" applyAlignment="0" applyProtection="0"/>
    <xf numFmtId="38" fontId="66" fillId="0" borderId="0" applyFont="0" applyFill="0" applyBorder="0" applyAlignment="0" applyProtection="0"/>
    <xf numFmtId="0" fontId="67" fillId="0" borderId="0" applyNumberFormat="0" applyFont="0" applyFill="0" applyBorder="0" applyAlignment="0" applyProtection="0">
      <alignment vertical="top"/>
      <protection locked="0"/>
    </xf>
    <xf numFmtId="0" fontId="10" fillId="0" borderId="0"/>
    <xf numFmtId="0" fontId="66" fillId="0" borderId="0" applyFont="0" applyFill="0" applyBorder="0" applyAlignment="0" applyProtection="0"/>
    <xf numFmtId="0" fontId="4" fillId="28" borderId="13" applyNumberFormat="0" applyFont="0" applyAlignment="0" applyProtection="0">
      <alignment vertical="center"/>
    </xf>
    <xf numFmtId="0" fontId="4" fillId="0" borderId="0">
      <alignment vertical="center"/>
    </xf>
    <xf numFmtId="0" fontId="118" fillId="0" borderId="0">
      <alignment vertical="center"/>
    </xf>
    <xf numFmtId="0" fontId="11" fillId="0" borderId="0"/>
    <xf numFmtId="44" fontId="10" fillId="0" borderId="0" applyFont="0" applyFill="0" applyBorder="0" applyAlignment="0" applyProtection="0"/>
    <xf numFmtId="42"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6" fillId="7" borderId="0" applyNumberFormat="0" applyBorder="0" applyAlignment="0" applyProtection="0">
      <alignment vertical="center"/>
    </xf>
    <xf numFmtId="0" fontId="119" fillId="0" borderId="0" applyFont="0" applyFill="0" applyBorder="0" applyAlignment="0" applyProtection="0"/>
    <xf numFmtId="0" fontId="120" fillId="0" borderId="0"/>
    <xf numFmtId="0" fontId="66" fillId="0" borderId="0" applyFont="0" applyFill="0" applyBorder="0" applyAlignment="0" applyProtection="0"/>
    <xf numFmtId="10" fontId="10" fillId="0" borderId="0" applyFont="0" applyFill="0" applyBorder="0" applyAlignment="0" applyProtection="0"/>
    <xf numFmtId="0" fontId="121" fillId="0" borderId="0"/>
    <xf numFmtId="217" fontId="31" fillId="0" borderId="0" applyFont="0" applyFill="0" applyBorder="0" applyAlignment="0" applyProtection="0"/>
    <xf numFmtId="218" fontId="31" fillId="0" borderId="0" applyFont="0" applyFill="0" applyBorder="0" applyAlignment="0" applyProtection="0"/>
    <xf numFmtId="0" fontId="122" fillId="0" borderId="0" applyFont="0" applyFill="0" applyBorder="0" applyAlignment="0" applyProtection="0"/>
    <xf numFmtId="219" fontId="31" fillId="0" borderId="0" applyFont="0" applyFill="0" applyBorder="0" applyAlignment="0" applyProtection="0"/>
    <xf numFmtId="0" fontId="123" fillId="0" borderId="0"/>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298">
    <xf numFmtId="0" fontId="0" fillId="0" borderId="0" xfId="0">
      <alignment vertical="center"/>
    </xf>
    <xf numFmtId="0" fontId="70" fillId="29" borderId="0" xfId="239" applyFont="1" applyFill="1" applyAlignment="1">
      <alignment horizontal="center"/>
    </xf>
    <xf numFmtId="0" fontId="73" fillId="29" borderId="11" xfId="239" applyFont="1" applyFill="1" applyBorder="1" applyAlignment="1">
      <alignment horizontal="center" vertical="center" wrapText="1"/>
    </xf>
    <xf numFmtId="0" fontId="7" fillId="0" borderId="0" xfId="231" applyFont="1" applyFill="1" applyBorder="1">
      <alignment vertical="center"/>
    </xf>
    <xf numFmtId="0" fontId="7" fillId="0" borderId="0" xfId="231" applyFont="1" applyBorder="1">
      <alignment vertical="center"/>
    </xf>
    <xf numFmtId="0" fontId="0" fillId="0" borderId="0" xfId="0" applyAlignment="1">
      <alignment horizontal="center" vertical="center"/>
    </xf>
    <xf numFmtId="0" fontId="70" fillId="29" borderId="0" xfId="239" applyFont="1" applyFill="1"/>
    <xf numFmtId="0" fontId="71" fillId="29" borderId="0" xfId="239" applyFont="1" applyFill="1" applyBorder="1" applyAlignment="1">
      <alignment horizontal="center" vertical="center" wrapText="1"/>
    </xf>
    <xf numFmtId="0" fontId="72" fillId="29" borderId="0" xfId="239" applyFont="1" applyFill="1" applyAlignment="1"/>
    <xf numFmtId="0" fontId="70" fillId="29" borderId="11" xfId="239" applyFont="1" applyFill="1" applyBorder="1" applyAlignment="1">
      <alignment horizontal="center" vertical="center" wrapText="1"/>
    </xf>
    <xf numFmtId="0" fontId="104" fillId="0" borderId="0" xfId="231" applyFont="1">
      <alignment vertical="center"/>
    </xf>
    <xf numFmtId="0" fontId="105" fillId="0" borderId="0" xfId="231" applyFont="1">
      <alignment vertical="center"/>
    </xf>
    <xf numFmtId="0" fontId="103" fillId="30" borderId="0" xfId="237" applyFill="1"/>
    <xf numFmtId="0" fontId="80" fillId="30" borderId="0" xfId="254" applyFont="1" applyFill="1" applyBorder="1" applyAlignment="1">
      <alignment horizontal="center" vertical="center"/>
    </xf>
    <xf numFmtId="0" fontId="80" fillId="30" borderId="0" xfId="254" applyFont="1" applyFill="1" applyBorder="1" applyAlignment="1">
      <alignment horizontal="center" vertical="center" wrapText="1"/>
    </xf>
    <xf numFmtId="0" fontId="106" fillId="30" borderId="0" xfId="237" applyFont="1" applyFill="1" applyAlignment="1">
      <alignment horizontal="center" vertical="center"/>
    </xf>
    <xf numFmtId="0" fontId="106" fillId="30" borderId="0" xfId="237" applyFont="1" applyFill="1"/>
    <xf numFmtId="0" fontId="83" fillId="29" borderId="0" xfId="199" applyFont="1" applyFill="1" applyBorder="1" applyAlignment="1">
      <alignment vertical="center"/>
    </xf>
    <xf numFmtId="209" fontId="82" fillId="0" borderId="16" xfId="199" applyNumberFormat="1" applyFont="1" applyFill="1" applyBorder="1" applyAlignment="1">
      <alignment horizontal="center" vertical="center"/>
    </xf>
    <xf numFmtId="0" fontId="84" fillId="29" borderId="17" xfId="199" applyFont="1" applyFill="1" applyBorder="1" applyAlignment="1">
      <alignment horizontal="right" vertical="center"/>
    </xf>
    <xf numFmtId="10" fontId="85" fillId="29" borderId="0" xfId="199" applyNumberFormat="1" applyFont="1" applyFill="1" applyBorder="1" applyAlignment="1">
      <alignment horizontal="center" vertical="center"/>
    </xf>
    <xf numFmtId="10" fontId="86" fillId="29" borderId="0" xfId="199" applyNumberFormat="1" applyFont="1" applyFill="1" applyBorder="1" applyAlignment="1">
      <alignment horizontal="center" vertical="center"/>
    </xf>
    <xf numFmtId="210" fontId="83" fillId="29" borderId="0" xfId="199" applyNumberFormat="1" applyFont="1" applyFill="1" applyBorder="1" applyAlignment="1">
      <alignment vertical="center"/>
    </xf>
    <xf numFmtId="0" fontId="87" fillId="29" borderId="0" xfId="254" applyFont="1" applyFill="1" applyBorder="1">
      <alignment vertical="center"/>
    </xf>
    <xf numFmtId="0" fontId="83" fillId="29" borderId="0" xfId="199" applyFont="1" applyFill="1" applyBorder="1" applyAlignment="1">
      <alignment horizontal="center" vertical="center"/>
    </xf>
    <xf numFmtId="0" fontId="87" fillId="30" borderId="0" xfId="240" applyFont="1" applyFill="1"/>
    <xf numFmtId="0" fontId="83" fillId="29" borderId="0" xfId="254" applyFont="1" applyFill="1" applyBorder="1" applyAlignment="1">
      <alignment horizontal="center" vertical="center"/>
    </xf>
    <xf numFmtId="0" fontId="83" fillId="29" borderId="0" xfId="240" applyFont="1" applyFill="1" applyBorder="1"/>
    <xf numFmtId="0" fontId="83" fillId="29" borderId="0" xfId="254" applyFont="1" applyFill="1" applyBorder="1" applyAlignment="1">
      <alignment horizontal="center" vertical="center" wrapText="1"/>
    </xf>
    <xf numFmtId="0" fontId="88" fillId="30" borderId="0" xfId="240" applyFont="1" applyFill="1"/>
    <xf numFmtId="0" fontId="87" fillId="30" borderId="0" xfId="254" applyFont="1" applyFill="1">
      <alignment vertical="center"/>
    </xf>
    <xf numFmtId="0" fontId="83" fillId="30" borderId="0" xfId="240" applyFont="1" applyFill="1"/>
    <xf numFmtId="0" fontId="87" fillId="30" borderId="0" xfId="254" applyFont="1" applyFill="1" applyAlignment="1">
      <alignment vertical="center" wrapText="1"/>
    </xf>
    <xf numFmtId="0" fontId="89" fillId="30" borderId="0" xfId="240" applyFont="1" applyFill="1" applyBorder="1"/>
    <xf numFmtId="0" fontId="70" fillId="0" borderId="0" xfId="233" applyFont="1" applyFill="1" applyAlignment="1">
      <alignment vertical="center"/>
    </xf>
    <xf numFmtId="0" fontId="70" fillId="0" borderId="0" xfId="233" applyFont="1" applyAlignment="1">
      <alignment vertical="center"/>
    </xf>
    <xf numFmtId="0" fontId="0" fillId="30" borderId="18" xfId="0" applyFill="1" applyBorder="1" applyAlignment="1">
      <alignment horizontal="center" vertical="center"/>
    </xf>
    <xf numFmtId="0" fontId="70" fillId="0" borderId="19" xfId="233" applyFont="1" applyBorder="1" applyAlignment="1">
      <alignment vertical="center"/>
    </xf>
    <xf numFmtId="0" fontId="9" fillId="30" borderId="0" xfId="231" applyFont="1" applyFill="1" applyBorder="1" applyAlignment="1">
      <alignment horizontal="center" vertical="center" wrapText="1"/>
    </xf>
    <xf numFmtId="0" fontId="44" fillId="0" borderId="19" xfId="233" applyFont="1" applyBorder="1" applyAlignment="1">
      <alignment vertical="center"/>
    </xf>
    <xf numFmtId="0" fontId="0" fillId="30" borderId="2" xfId="0" applyFill="1" applyBorder="1" applyAlignment="1">
      <alignment horizontal="center" vertical="center"/>
    </xf>
    <xf numFmtId="0" fontId="0" fillId="30" borderId="0" xfId="0" applyFill="1" applyBorder="1" applyAlignment="1">
      <alignment horizontal="center" vertical="center"/>
    </xf>
    <xf numFmtId="0" fontId="9" fillId="30" borderId="9" xfId="231" applyFont="1" applyFill="1" applyBorder="1" applyAlignment="1">
      <alignment horizontal="center" vertical="center" wrapText="1"/>
    </xf>
    <xf numFmtId="0" fontId="91" fillId="30" borderId="28" xfId="244" applyFont="1" applyFill="1" applyBorder="1" applyAlignment="1">
      <alignment horizontal="left"/>
    </xf>
    <xf numFmtId="0" fontId="90" fillId="30" borderId="25" xfId="200" applyFont="1" applyFill="1" applyBorder="1" applyAlignment="1"/>
    <xf numFmtId="0" fontId="0" fillId="30" borderId="30" xfId="0" applyFill="1" applyBorder="1" applyAlignment="1">
      <alignment horizontal="center" vertical="center"/>
    </xf>
    <xf numFmtId="0" fontId="8" fillId="33" borderId="32" xfId="231" applyFont="1" applyFill="1" applyBorder="1" applyAlignment="1">
      <alignment horizontal="left" vertical="center" wrapText="1"/>
    </xf>
    <xf numFmtId="0" fontId="9" fillId="30" borderId="26" xfId="231" applyFont="1" applyFill="1" applyBorder="1" applyAlignment="1">
      <alignment horizontal="center" vertical="center" wrapText="1"/>
    </xf>
    <xf numFmtId="0" fontId="9" fillId="30" borderId="27" xfId="231" applyFont="1" applyFill="1" applyBorder="1" applyAlignment="1">
      <alignment horizontal="center" vertical="center" wrapText="1"/>
    </xf>
    <xf numFmtId="0" fontId="107" fillId="34" borderId="0" xfId="0" applyFont="1" applyFill="1">
      <alignment vertical="center"/>
    </xf>
    <xf numFmtId="0" fontId="0" fillId="34" borderId="0" xfId="0" applyFill="1">
      <alignment vertical="center"/>
    </xf>
    <xf numFmtId="0" fontId="0" fillId="30" borderId="26" xfId="0" applyFill="1" applyBorder="1" applyAlignment="1">
      <alignment horizontal="center" vertical="center"/>
    </xf>
    <xf numFmtId="0" fontId="0" fillId="30" borderId="29" xfId="0" applyFill="1" applyBorder="1" applyAlignment="1">
      <alignment horizontal="center" vertical="center"/>
    </xf>
    <xf numFmtId="0" fontId="0" fillId="30" borderId="31" xfId="0" applyFill="1" applyBorder="1" applyAlignment="1">
      <alignment horizontal="center" vertical="center"/>
    </xf>
    <xf numFmtId="0" fontId="8" fillId="33" borderId="25" xfId="231" applyFont="1" applyFill="1" applyBorder="1" applyAlignment="1">
      <alignment horizontal="left" vertical="center" wrapText="1"/>
    </xf>
    <xf numFmtId="0" fontId="108" fillId="30" borderId="39" xfId="231" applyFont="1" applyFill="1" applyBorder="1" applyAlignment="1">
      <alignment horizontal="left" vertical="center" wrapText="1"/>
    </xf>
    <xf numFmtId="0" fontId="9" fillId="30" borderId="38" xfId="231" applyFont="1" applyFill="1" applyBorder="1" applyAlignment="1">
      <alignment horizontal="center" vertical="center" wrapText="1"/>
    </xf>
    <xf numFmtId="0" fontId="9" fillId="30" borderId="40" xfId="231" applyFont="1" applyFill="1" applyBorder="1" applyAlignment="1">
      <alignment horizontal="center" vertical="center" wrapText="1"/>
    </xf>
    <xf numFmtId="0" fontId="99" fillId="0" borderId="22" xfId="231" applyNumberFormat="1" applyFont="1" applyBorder="1" applyAlignment="1">
      <alignment horizontal="right" vertical="center"/>
    </xf>
    <xf numFmtId="0" fontId="99" fillId="0" borderId="11" xfId="231" applyNumberFormat="1" applyFont="1" applyBorder="1" applyAlignment="1">
      <alignment horizontal="right" vertical="center"/>
    </xf>
    <xf numFmtId="10" fontId="82" fillId="0" borderId="54" xfId="1" applyNumberFormat="1" applyFont="1" applyFill="1" applyBorder="1" applyAlignment="1">
      <alignment horizontal="center" vertical="center"/>
    </xf>
    <xf numFmtId="0" fontId="84" fillId="29" borderId="55" xfId="199" applyFont="1" applyFill="1" applyBorder="1" applyAlignment="1">
      <alignment horizontal="right" vertical="center"/>
    </xf>
    <xf numFmtId="0" fontId="109" fillId="30" borderId="0" xfId="237" applyFont="1" applyFill="1" applyAlignment="1">
      <alignment horizontal="center" vertical="center"/>
    </xf>
    <xf numFmtId="210" fontId="110" fillId="29" borderId="0" xfId="199" applyNumberFormat="1" applyFont="1" applyFill="1" applyBorder="1" applyAlignment="1">
      <alignment horizontal="center" vertical="center"/>
    </xf>
    <xf numFmtId="210" fontId="82" fillId="0" borderId="0" xfId="199" applyNumberFormat="1" applyFont="1" applyFill="1" applyBorder="1" applyAlignment="1">
      <alignment horizontal="right" vertical="center"/>
    </xf>
    <xf numFmtId="10" fontId="79" fillId="0" borderId="44" xfId="254" applyNumberFormat="1" applyFont="1" applyFill="1" applyBorder="1" applyAlignment="1">
      <alignment horizontal="center" vertical="center"/>
    </xf>
    <xf numFmtId="10" fontId="79" fillId="0" borderId="45" xfId="254" applyNumberFormat="1" applyFont="1" applyFill="1" applyBorder="1" applyAlignment="1">
      <alignment horizontal="center" vertical="center"/>
    </xf>
    <xf numFmtId="10" fontId="111" fillId="30" borderId="40" xfId="254" applyNumberFormat="1" applyFont="1" applyFill="1" applyBorder="1" applyAlignment="1">
      <alignment horizontal="center" vertical="center"/>
    </xf>
    <xf numFmtId="0" fontId="112" fillId="34" borderId="47" xfId="237" applyFont="1" applyFill="1" applyBorder="1" applyAlignment="1">
      <alignment horizontal="center" vertical="center"/>
    </xf>
    <xf numFmtId="0" fontId="112" fillId="34" borderId="48" xfId="237" applyFont="1" applyFill="1" applyBorder="1" applyAlignment="1">
      <alignment horizontal="center" vertical="center"/>
    </xf>
    <xf numFmtId="0" fontId="112" fillId="34" borderId="49" xfId="237" applyFont="1" applyFill="1" applyBorder="1" applyAlignment="1">
      <alignment horizontal="center" vertical="center" wrapText="1"/>
    </xf>
    <xf numFmtId="0" fontId="99" fillId="0" borderId="41" xfId="231" applyNumberFormat="1" applyFont="1" applyBorder="1" applyAlignment="1">
      <alignment horizontal="right" vertical="center"/>
    </xf>
    <xf numFmtId="0" fontId="10" fillId="30" borderId="25" xfId="200" applyFont="1" applyFill="1" applyBorder="1" applyAlignment="1">
      <alignment horizontal="left"/>
    </xf>
    <xf numFmtId="0" fontId="10" fillId="30" borderId="25" xfId="241" applyFont="1" applyFill="1" applyBorder="1" applyAlignment="1">
      <alignment vertical="center"/>
    </xf>
    <xf numFmtId="0" fontId="99" fillId="0" borderId="24" xfId="231" applyNumberFormat="1" applyFont="1" applyBorder="1" applyAlignment="1">
      <alignment horizontal="right" vertical="center"/>
    </xf>
    <xf numFmtId="0" fontId="109" fillId="30" borderId="0" xfId="237" applyFont="1" applyFill="1" applyAlignment="1">
      <alignment horizontal="center"/>
    </xf>
    <xf numFmtId="0" fontId="2" fillId="0" borderId="0" xfId="287">
      <alignment vertical="center"/>
    </xf>
    <xf numFmtId="0" fontId="2" fillId="30" borderId="29" xfId="287" applyFill="1" applyBorder="1">
      <alignment vertical="center"/>
    </xf>
    <xf numFmtId="0" fontId="2" fillId="30" borderId="0" xfId="287" applyFill="1" applyBorder="1" applyAlignment="1">
      <alignment horizontal="center" vertical="center"/>
    </xf>
    <xf numFmtId="0" fontId="2" fillId="30" borderId="26" xfId="287" applyFill="1" applyBorder="1">
      <alignment vertical="center"/>
    </xf>
    <xf numFmtId="0" fontId="2" fillId="30" borderId="30" xfId="287" applyFill="1" applyBorder="1" applyAlignment="1">
      <alignment horizontal="center" vertical="center"/>
    </xf>
    <xf numFmtId="0" fontId="2" fillId="30" borderId="18" xfId="287" applyFill="1" applyBorder="1" applyAlignment="1">
      <alignment horizontal="center" vertical="center"/>
    </xf>
    <xf numFmtId="0" fontId="2" fillId="30" borderId="31" xfId="287" applyFill="1" applyBorder="1">
      <alignment vertical="center"/>
    </xf>
    <xf numFmtId="0" fontId="120" fillId="30" borderId="0" xfId="275" applyFill="1"/>
    <xf numFmtId="0" fontId="81" fillId="36" borderId="84" xfId="237" applyFont="1" applyFill="1" applyBorder="1" applyAlignment="1">
      <alignment horizontal="center" vertical="center" wrapText="1"/>
    </xf>
    <xf numFmtId="210" fontId="82" fillId="0" borderId="85" xfId="1" applyNumberFormat="1" applyFont="1" applyFill="1" applyBorder="1" applyAlignment="1">
      <alignment horizontal="left" vertical="center" wrapText="1"/>
    </xf>
    <xf numFmtId="0" fontId="109" fillId="30" borderId="0" xfId="275" applyFont="1" applyFill="1" applyAlignment="1">
      <alignment horizontal="center" vertical="center"/>
    </xf>
    <xf numFmtId="0" fontId="2" fillId="30" borderId="2" xfId="287" applyFill="1" applyBorder="1" applyAlignment="1">
      <alignment horizontal="center" vertical="center"/>
    </xf>
    <xf numFmtId="0" fontId="0" fillId="0" borderId="0" xfId="0">
      <alignment vertical="center"/>
    </xf>
    <xf numFmtId="0" fontId="7" fillId="0" borderId="0" xfId="231" applyFont="1" applyFill="1" applyBorder="1">
      <alignment vertical="center"/>
    </xf>
    <xf numFmtId="0" fontId="7" fillId="0" borderId="0" xfId="231" applyFont="1" applyBorder="1">
      <alignment vertical="center"/>
    </xf>
    <xf numFmtId="209" fontId="73" fillId="30" borderId="11" xfId="232" applyNumberFormat="1" applyFont="1" applyFill="1" applyBorder="1" applyAlignment="1">
      <alignment horizontal="center" vertical="center" wrapText="1"/>
    </xf>
    <xf numFmtId="0" fontId="7" fillId="0" borderId="11" xfId="231" applyFont="1" applyBorder="1" applyAlignment="1">
      <alignment horizontal="center" vertical="center"/>
    </xf>
    <xf numFmtId="0" fontId="8" fillId="33" borderId="28" xfId="231" applyFont="1" applyFill="1" applyBorder="1" applyAlignment="1">
      <alignment horizontal="left" vertical="center" wrapText="1"/>
    </xf>
    <xf numFmtId="0" fontId="10" fillId="30" borderId="25" xfId="243" applyFont="1" applyFill="1" applyBorder="1" applyAlignment="1">
      <alignment vertical="center"/>
    </xf>
    <xf numFmtId="0" fontId="7" fillId="0" borderId="24" xfId="231" applyFont="1" applyBorder="1" applyAlignment="1">
      <alignment horizontal="center" vertical="center"/>
    </xf>
    <xf numFmtId="10" fontId="82" fillId="35" borderId="11" xfId="1" applyNumberFormat="1" applyFont="1" applyFill="1" applyBorder="1" applyAlignment="1">
      <alignment horizontal="center" vertical="center"/>
    </xf>
    <xf numFmtId="209" fontId="104" fillId="32" borderId="11" xfId="232" applyNumberFormat="1" applyFont="1" applyFill="1" applyBorder="1" applyAlignment="1">
      <alignment horizontal="center" vertical="center" wrapText="1"/>
    </xf>
    <xf numFmtId="0" fontId="10" fillId="30" borderId="25" xfId="242" applyNumberFormat="1" applyFont="1" applyFill="1" applyBorder="1" applyAlignment="1">
      <alignment vertical="center"/>
    </xf>
    <xf numFmtId="0" fontId="81" fillId="36" borderId="11" xfId="237" applyFont="1" applyFill="1" applyBorder="1" applyAlignment="1">
      <alignment horizontal="left" vertical="center" wrapText="1"/>
    </xf>
    <xf numFmtId="209" fontId="114" fillId="30" borderId="11" xfId="232" applyNumberFormat="1" applyFont="1" applyFill="1" applyBorder="1" applyAlignment="1" applyProtection="1">
      <alignment horizontal="center" vertical="center" wrapText="1"/>
      <protection locked="0"/>
    </xf>
    <xf numFmtId="209" fontId="115" fillId="30" borderId="11" xfId="232" applyNumberFormat="1" applyFont="1" applyFill="1" applyBorder="1" applyAlignment="1">
      <alignment horizontal="center" vertical="center" wrapText="1"/>
    </xf>
    <xf numFmtId="209" fontId="116" fillId="30" borderId="11" xfId="232" applyNumberFormat="1" applyFont="1" applyFill="1" applyBorder="1" applyAlignment="1">
      <alignment horizontal="center" vertical="center" wrapText="1"/>
    </xf>
    <xf numFmtId="0" fontId="8" fillId="33" borderId="73" xfId="231" applyFont="1" applyFill="1" applyBorder="1" applyAlignment="1">
      <alignment horizontal="left" vertical="center" wrapText="1"/>
    </xf>
    <xf numFmtId="0" fontId="2" fillId="30" borderId="18" xfId="287" applyFill="1" applyBorder="1">
      <alignment vertical="center"/>
    </xf>
    <xf numFmtId="0" fontId="2" fillId="30" borderId="2" xfId="287" applyFill="1" applyBorder="1">
      <alignment vertical="center"/>
    </xf>
    <xf numFmtId="0" fontId="8" fillId="33" borderId="34" xfId="231" applyFont="1" applyFill="1" applyBorder="1" applyAlignment="1">
      <alignment horizontal="left" vertical="center" wrapText="1"/>
    </xf>
    <xf numFmtId="0" fontId="108" fillId="30" borderId="0" xfId="231" applyFont="1" applyFill="1" applyBorder="1" applyAlignment="1">
      <alignment horizontal="left" vertical="center" wrapText="1"/>
    </xf>
    <xf numFmtId="0" fontId="83" fillId="0" borderId="0" xfId="231" applyNumberFormat="1" applyFont="1" applyFill="1" applyBorder="1" applyAlignment="1">
      <alignment vertical="center"/>
    </xf>
    <xf numFmtId="0" fontId="95" fillId="0" borderId="0" xfId="231" applyFont="1" applyFill="1" applyBorder="1" applyAlignment="1">
      <alignment vertical="center"/>
    </xf>
    <xf numFmtId="0" fontId="2" fillId="30" borderId="0" xfId="287" applyFill="1" applyBorder="1">
      <alignment vertical="center"/>
    </xf>
    <xf numFmtId="0" fontId="10" fillId="0" borderId="43" xfId="231" applyNumberFormat="1" applyFont="1" applyFill="1" applyBorder="1" applyAlignment="1">
      <alignment horizontal="center" vertical="center"/>
    </xf>
    <xf numFmtId="0" fontId="10" fillId="0" borderId="24" xfId="231" applyNumberFormat="1" applyFont="1" applyFill="1" applyBorder="1" applyAlignment="1">
      <alignment horizontal="center" vertical="center"/>
    </xf>
    <xf numFmtId="0" fontId="10" fillId="0" borderId="23" xfId="231" applyNumberFormat="1" applyFont="1" applyFill="1" applyBorder="1" applyAlignment="1">
      <alignment horizontal="center" vertical="center"/>
    </xf>
    <xf numFmtId="0" fontId="95" fillId="32" borderId="7" xfId="231" applyFont="1" applyFill="1" applyBorder="1" applyAlignment="1">
      <alignment horizontal="center" vertical="center"/>
    </xf>
    <xf numFmtId="0" fontId="7" fillId="0" borderId="41" xfId="231" applyFont="1" applyFill="1" applyBorder="1" applyAlignment="1">
      <alignment horizontal="right" vertical="center" wrapText="1"/>
    </xf>
    <xf numFmtId="0" fontId="7" fillId="0" borderId="22" xfId="231" applyFont="1" applyFill="1" applyBorder="1" applyAlignment="1">
      <alignment horizontal="right" vertical="center" wrapText="1"/>
    </xf>
    <xf numFmtId="0" fontId="95" fillId="0" borderId="50" xfId="231" applyFont="1" applyFill="1" applyBorder="1" applyAlignment="1">
      <alignment vertical="center"/>
    </xf>
    <xf numFmtId="0" fontId="7" fillId="0" borderId="41" xfId="231" applyFont="1" applyFill="1" applyBorder="1" applyAlignment="1">
      <alignment horizontal="center" vertical="center"/>
    </xf>
    <xf numFmtId="0" fontId="7" fillId="0" borderId="22" xfId="231" applyFont="1" applyFill="1" applyBorder="1" applyAlignment="1">
      <alignment horizontal="center" vertical="center"/>
    </xf>
    <xf numFmtId="0" fontId="0" fillId="0" borderId="0" xfId="0">
      <alignment vertical="center"/>
    </xf>
    <xf numFmtId="0" fontId="7" fillId="0" borderId="0" xfId="231" applyFont="1">
      <alignment vertical="center"/>
    </xf>
    <xf numFmtId="0" fontId="0" fillId="0" borderId="0" xfId="0" applyAlignment="1">
      <alignment horizontal="center" vertical="center"/>
    </xf>
    <xf numFmtId="0" fontId="95" fillId="31" borderId="11" xfId="231" applyFont="1" applyFill="1" applyBorder="1" applyAlignment="1">
      <alignment horizontal="center" vertical="center" wrapText="1"/>
    </xf>
    <xf numFmtId="0" fontId="95" fillId="31" borderId="22" xfId="231" applyFont="1" applyFill="1" applyBorder="1" applyAlignment="1">
      <alignment horizontal="center" vertical="center" wrapText="1"/>
    </xf>
    <xf numFmtId="0" fontId="95" fillId="31" borderId="23" xfId="231" applyFont="1" applyFill="1" applyBorder="1" applyAlignment="1">
      <alignment horizontal="center" vertical="center" wrapText="1"/>
    </xf>
    <xf numFmtId="0" fontId="91" fillId="30" borderId="28" xfId="244" applyFont="1" applyFill="1" applyBorder="1" applyAlignment="1">
      <alignment horizontal="left"/>
    </xf>
    <xf numFmtId="0" fontId="10" fillId="30" borderId="25" xfId="200" applyFont="1" applyFill="1" applyBorder="1" applyAlignment="1">
      <alignment horizontal="left"/>
    </xf>
    <xf numFmtId="0" fontId="10" fillId="0" borderId="11" xfId="231" applyNumberFormat="1" applyFont="1" applyFill="1" applyBorder="1" applyAlignment="1">
      <alignment horizontal="center" vertical="center"/>
    </xf>
    <xf numFmtId="0" fontId="104" fillId="30" borderId="0" xfId="231" applyFont="1" applyFill="1" applyBorder="1" applyAlignment="1">
      <alignment horizontal="center" vertical="center" wrapText="1"/>
    </xf>
    <xf numFmtId="0" fontId="104" fillId="30" borderId="26" xfId="231" applyFont="1" applyFill="1" applyBorder="1" applyAlignment="1">
      <alignment horizontal="center" vertical="center" wrapText="1"/>
    </xf>
    <xf numFmtId="0" fontId="104" fillId="30" borderId="9" xfId="231" applyFont="1" applyFill="1" applyBorder="1" applyAlignment="1">
      <alignment horizontal="center" vertical="center" wrapText="1"/>
    </xf>
    <xf numFmtId="0" fontId="104" fillId="30" borderId="27" xfId="231" applyFont="1" applyFill="1" applyBorder="1" applyAlignment="1">
      <alignment horizontal="center" vertical="center" wrapText="1"/>
    </xf>
    <xf numFmtId="0" fontId="105" fillId="30" borderId="0" xfId="231" applyFont="1" applyFill="1" applyBorder="1" applyAlignment="1">
      <alignment horizontal="left" vertical="center"/>
    </xf>
    <xf numFmtId="0" fontId="99" fillId="0" borderId="11" xfId="231" applyFont="1" applyBorder="1">
      <alignment vertical="center"/>
    </xf>
    <xf numFmtId="0" fontId="99" fillId="0" borderId="23" xfId="231" applyFont="1" applyBorder="1">
      <alignment vertical="center"/>
    </xf>
    <xf numFmtId="0" fontId="99" fillId="0" borderId="24" xfId="231" applyFont="1" applyBorder="1">
      <alignment vertical="center"/>
    </xf>
    <xf numFmtId="0" fontId="99" fillId="0" borderId="43" xfId="231" applyFont="1" applyBorder="1">
      <alignment vertical="center"/>
    </xf>
    <xf numFmtId="0" fontId="98" fillId="31" borderId="52" xfId="231" applyFont="1" applyFill="1" applyBorder="1" applyAlignment="1">
      <alignment horizontal="right" vertical="center" wrapText="1"/>
    </xf>
    <xf numFmtId="0" fontId="98" fillId="31" borderId="45" xfId="231" applyFont="1" applyFill="1" applyBorder="1" applyAlignment="1">
      <alignment horizontal="right" vertical="center" wrapText="1"/>
    </xf>
    <xf numFmtId="0" fontId="98" fillId="31" borderId="46" xfId="231" applyFont="1" applyFill="1" applyBorder="1" applyAlignment="1">
      <alignment horizontal="right" vertical="center" wrapText="1"/>
    </xf>
    <xf numFmtId="0" fontId="99" fillId="0" borderId="0" xfId="231" applyFont="1" applyAlignment="1">
      <alignment horizontal="right" vertical="center"/>
    </xf>
    <xf numFmtId="0" fontId="83" fillId="0" borderId="51" xfId="231" applyNumberFormat="1" applyFont="1" applyFill="1" applyBorder="1" applyAlignment="1">
      <alignment vertical="center"/>
    </xf>
    <xf numFmtId="0" fontId="95" fillId="32" borderId="23" xfId="231" applyFont="1" applyFill="1" applyBorder="1" applyAlignment="1">
      <alignment horizontal="center" vertical="center"/>
    </xf>
    <xf numFmtId="0" fontId="0" fillId="0" borderId="0" xfId="0">
      <alignment vertical="center"/>
    </xf>
    <xf numFmtId="0" fontId="7" fillId="0" borderId="0" xfId="231" applyFont="1">
      <alignment vertical="center"/>
    </xf>
    <xf numFmtId="0" fontId="0" fillId="0" borderId="0" xfId="0" applyAlignment="1">
      <alignment horizontal="center" vertical="center"/>
    </xf>
    <xf numFmtId="0" fontId="98" fillId="31" borderId="52" xfId="231" applyFont="1" applyFill="1" applyBorder="1" applyAlignment="1">
      <alignment horizontal="right" vertical="center" wrapText="1"/>
    </xf>
    <xf numFmtId="0" fontId="98" fillId="31" borderId="45" xfId="231" applyFont="1" applyFill="1" applyBorder="1" applyAlignment="1">
      <alignment horizontal="right" vertical="center" wrapText="1"/>
    </xf>
    <xf numFmtId="0" fontId="98" fillId="31" borderId="46" xfId="231" applyFont="1" applyFill="1" applyBorder="1" applyAlignment="1">
      <alignment horizontal="right" vertical="center" wrapText="1"/>
    </xf>
    <xf numFmtId="0" fontId="99" fillId="0" borderId="0" xfId="231" applyFont="1" applyAlignment="1">
      <alignment horizontal="right" vertical="center"/>
    </xf>
    <xf numFmtId="0" fontId="83" fillId="0" borderId="51" xfId="231" applyNumberFormat="1" applyFont="1" applyFill="1" applyBorder="1" applyAlignment="1">
      <alignment vertical="center"/>
    </xf>
    <xf numFmtId="0" fontId="95" fillId="0" borderId="50" xfId="231" applyFont="1" applyFill="1" applyBorder="1" applyAlignment="1">
      <alignment vertical="center"/>
    </xf>
    <xf numFmtId="0" fontId="95" fillId="31" borderId="11" xfId="231" applyFont="1" applyFill="1" applyBorder="1" applyAlignment="1">
      <alignment horizontal="center" vertical="center" wrapText="1"/>
    </xf>
    <xf numFmtId="0" fontId="95" fillId="31" borderId="22" xfId="231" applyFont="1" applyFill="1" applyBorder="1" applyAlignment="1">
      <alignment horizontal="center" vertical="center" wrapText="1"/>
    </xf>
    <xf numFmtId="0" fontId="95" fillId="31" borderId="23" xfId="231" applyFont="1" applyFill="1" applyBorder="1" applyAlignment="1">
      <alignment horizontal="center" vertical="center" wrapText="1"/>
    </xf>
    <xf numFmtId="0" fontId="99" fillId="0" borderId="11" xfId="231" applyFont="1" applyBorder="1">
      <alignment vertical="center"/>
    </xf>
    <xf numFmtId="0" fontId="99" fillId="0" borderId="23" xfId="231" applyFont="1" applyBorder="1">
      <alignment vertical="center"/>
    </xf>
    <xf numFmtId="0" fontId="99" fillId="0" borderId="24" xfId="231" applyFont="1" applyBorder="1">
      <alignment vertical="center"/>
    </xf>
    <xf numFmtId="0" fontId="99" fillId="0" borderId="43" xfId="231" applyFont="1" applyBorder="1">
      <alignment vertical="center"/>
    </xf>
    <xf numFmtId="0" fontId="7" fillId="0" borderId="41" xfId="231" applyFont="1" applyFill="1" applyBorder="1" applyAlignment="1">
      <alignment horizontal="right" vertical="center" wrapText="1"/>
    </xf>
    <xf numFmtId="0" fontId="7" fillId="0" borderId="22" xfId="231" applyFont="1" applyFill="1" applyBorder="1" applyAlignment="1">
      <alignment horizontal="right" vertical="center" wrapText="1"/>
    </xf>
    <xf numFmtId="0" fontId="0" fillId="0" borderId="0" xfId="0">
      <alignment vertical="center"/>
    </xf>
    <xf numFmtId="0" fontId="7" fillId="0" borderId="0" xfId="231" applyFont="1" applyBorder="1">
      <alignment vertical="center"/>
    </xf>
    <xf numFmtId="0" fontId="7" fillId="0" borderId="0" xfId="231" applyFont="1">
      <alignment vertical="center"/>
    </xf>
    <xf numFmtId="0" fontId="0" fillId="0" borderId="0" xfId="0" applyAlignment="1">
      <alignment horizontal="center" vertical="center"/>
    </xf>
    <xf numFmtId="0" fontId="95" fillId="31" borderId="11" xfId="231" applyFont="1" applyFill="1" applyBorder="1" applyAlignment="1">
      <alignment horizontal="center" vertical="center" wrapText="1"/>
    </xf>
    <xf numFmtId="0" fontId="95" fillId="31" borderId="22" xfId="231" applyFont="1" applyFill="1" applyBorder="1" applyAlignment="1">
      <alignment horizontal="center" vertical="center" wrapText="1"/>
    </xf>
    <xf numFmtId="0" fontId="95" fillId="31" borderId="23" xfId="231" applyFont="1" applyFill="1" applyBorder="1" applyAlignment="1">
      <alignment horizontal="center" vertical="center" wrapText="1"/>
    </xf>
    <xf numFmtId="0" fontId="10" fillId="0" borderId="11" xfId="231" applyNumberFormat="1" applyFont="1" applyFill="1" applyBorder="1" applyAlignment="1">
      <alignment horizontal="center" vertical="center"/>
    </xf>
    <xf numFmtId="0" fontId="99" fillId="0" borderId="11" xfId="231" applyFont="1" applyBorder="1">
      <alignment vertical="center"/>
    </xf>
    <xf numFmtId="0" fontId="99" fillId="0" borderId="23" xfId="231" applyFont="1" applyBorder="1">
      <alignment vertical="center"/>
    </xf>
    <xf numFmtId="0" fontId="99" fillId="0" borderId="24" xfId="231" applyFont="1" applyBorder="1">
      <alignment vertical="center"/>
    </xf>
    <xf numFmtId="0" fontId="99" fillId="0" borderId="43" xfId="231" applyFont="1" applyBorder="1">
      <alignment vertical="center"/>
    </xf>
    <xf numFmtId="0" fontId="98" fillId="31" borderId="52" xfId="231" applyFont="1" applyFill="1" applyBorder="1" applyAlignment="1">
      <alignment horizontal="right" vertical="center" wrapText="1"/>
    </xf>
    <xf numFmtId="0" fontId="98" fillId="31" borderId="45" xfId="231" applyFont="1" applyFill="1" applyBorder="1" applyAlignment="1">
      <alignment horizontal="right" vertical="center" wrapText="1"/>
    </xf>
    <xf numFmtId="0" fontId="98" fillId="31" borderId="46" xfId="231" applyFont="1" applyFill="1" applyBorder="1" applyAlignment="1">
      <alignment horizontal="right" vertical="center" wrapText="1"/>
    </xf>
    <xf numFmtId="0" fontId="99" fillId="0" borderId="0" xfId="231" applyFont="1" applyAlignment="1">
      <alignment horizontal="right" vertical="center"/>
    </xf>
    <xf numFmtId="0" fontId="83" fillId="0" borderId="50" xfId="231" applyNumberFormat="1" applyFont="1" applyFill="1" applyBorder="1" applyAlignment="1">
      <alignment vertical="center"/>
    </xf>
    <xf numFmtId="0" fontId="83" fillId="0" borderId="51" xfId="231" applyNumberFormat="1" applyFont="1" applyFill="1" applyBorder="1" applyAlignment="1">
      <alignment vertical="center"/>
    </xf>
    <xf numFmtId="0" fontId="83" fillId="0" borderId="0" xfId="231" applyNumberFormat="1" applyFont="1" applyFill="1" applyBorder="1" applyAlignment="1">
      <alignment vertical="center"/>
    </xf>
    <xf numFmtId="0" fontId="95" fillId="0" borderId="0" xfId="231" applyFont="1" applyFill="1" applyBorder="1" applyAlignment="1">
      <alignment vertical="center"/>
    </xf>
    <xf numFmtId="0" fontId="10" fillId="0" borderId="43" xfId="231" applyNumberFormat="1" applyFont="1" applyFill="1" applyBorder="1" applyAlignment="1">
      <alignment horizontal="center" vertical="center"/>
    </xf>
    <xf numFmtId="0" fontId="10" fillId="0" borderId="24" xfId="231" applyNumberFormat="1" applyFont="1" applyFill="1" applyBorder="1" applyAlignment="1">
      <alignment horizontal="center" vertical="center"/>
    </xf>
    <xf numFmtId="0" fontId="10" fillId="0" borderId="23" xfId="231" applyNumberFormat="1" applyFont="1" applyFill="1" applyBorder="1" applyAlignment="1">
      <alignment horizontal="center" vertical="center"/>
    </xf>
    <xf numFmtId="0" fontId="95" fillId="32" borderId="7" xfId="231" applyFont="1" applyFill="1" applyBorder="1" applyAlignment="1">
      <alignment horizontal="center" vertical="center"/>
    </xf>
    <xf numFmtId="0" fontId="7" fillId="0" borderId="41" xfId="231" applyFont="1" applyFill="1" applyBorder="1" applyAlignment="1">
      <alignment horizontal="right" vertical="center" wrapText="1"/>
    </xf>
    <xf numFmtId="0" fontId="7" fillId="0" borderId="22" xfId="231" applyFont="1" applyFill="1" applyBorder="1" applyAlignment="1">
      <alignment horizontal="right" vertical="center" wrapText="1"/>
    </xf>
    <xf numFmtId="0" fontId="95" fillId="0" borderId="50" xfId="231" applyFont="1" applyFill="1" applyBorder="1" applyAlignment="1">
      <alignment vertical="center"/>
    </xf>
    <xf numFmtId="0" fontId="7" fillId="0" borderId="22" xfId="231" applyFont="1" applyFill="1" applyBorder="1" applyAlignment="1">
      <alignment horizontal="center" vertical="center"/>
    </xf>
    <xf numFmtId="0" fontId="95" fillId="32" borderId="23" xfId="231" applyFont="1" applyFill="1" applyBorder="1" applyAlignment="1">
      <alignment horizontal="center" vertical="center"/>
    </xf>
    <xf numFmtId="0" fontId="7" fillId="0" borderId="41" xfId="231" applyFont="1" applyFill="1" applyBorder="1" applyAlignment="1">
      <alignment horizontal="center" vertical="center"/>
    </xf>
    <xf numFmtId="0" fontId="93" fillId="0" borderId="65" xfId="233" applyFont="1" applyBorder="1" applyAlignment="1">
      <alignment vertical="center"/>
    </xf>
    <xf numFmtId="0" fontId="93" fillId="0" borderId="65" xfId="233" applyFont="1" applyBorder="1" applyAlignment="1">
      <alignment vertical="center"/>
    </xf>
    <xf numFmtId="0" fontId="95" fillId="32" borderId="76" xfId="231" applyFont="1" applyFill="1" applyBorder="1" applyAlignment="1">
      <alignment horizontal="center" vertical="center"/>
    </xf>
    <xf numFmtId="0" fontId="7" fillId="0" borderId="35" xfId="231" applyFont="1" applyBorder="1" applyAlignment="1">
      <alignment horizontal="center" vertical="center"/>
    </xf>
    <xf numFmtId="0" fontId="7" fillId="0" borderId="78" xfId="231" applyFont="1" applyBorder="1" applyAlignment="1">
      <alignment horizontal="center" vertical="center"/>
    </xf>
    <xf numFmtId="0" fontId="93" fillId="0" borderId="0" xfId="233" applyFont="1" applyBorder="1" applyAlignment="1">
      <alignment vertical="center"/>
    </xf>
    <xf numFmtId="0" fontId="93" fillId="0" borderId="0" xfId="233" applyFont="1" applyAlignment="1">
      <alignment vertical="center"/>
    </xf>
    <xf numFmtId="0" fontId="95" fillId="32" borderId="20" xfId="231" applyFont="1" applyFill="1" applyBorder="1" applyAlignment="1">
      <alignment horizontal="center" vertical="center"/>
    </xf>
    <xf numFmtId="0" fontId="95" fillId="31" borderId="56" xfId="231" applyFont="1" applyFill="1" applyBorder="1" applyAlignment="1">
      <alignment horizontal="center" vertical="center" wrapText="1"/>
    </xf>
    <xf numFmtId="0" fontId="95" fillId="31" borderId="20" xfId="231" applyFont="1" applyFill="1" applyBorder="1" applyAlignment="1">
      <alignment horizontal="center" vertical="center" wrapText="1"/>
    </xf>
    <xf numFmtId="0" fontId="95" fillId="31" borderId="57" xfId="231" applyFont="1" applyFill="1" applyBorder="1" applyAlignment="1">
      <alignment horizontal="center" vertical="center" wrapText="1"/>
    </xf>
    <xf numFmtId="210" fontId="82" fillId="0" borderId="86" xfId="1" applyNumberFormat="1" applyFont="1" applyFill="1" applyBorder="1" applyAlignment="1">
      <alignment horizontal="left" vertical="center" wrapText="1"/>
    </xf>
    <xf numFmtId="0" fontId="81" fillId="36" borderId="87" xfId="237" applyFont="1" applyFill="1" applyBorder="1" applyAlignment="1">
      <alignment horizontal="center" vertical="center" wrapText="1"/>
    </xf>
    <xf numFmtId="0" fontId="81" fillId="36" borderId="88" xfId="275" applyFont="1" applyFill="1" applyBorder="1" applyAlignment="1">
      <alignment horizontal="left" vertical="center" wrapText="1"/>
    </xf>
    <xf numFmtId="0" fontId="95" fillId="32" borderId="20" xfId="231" applyFont="1" applyFill="1" applyBorder="1" applyAlignment="1">
      <alignment horizontal="center" vertical="center"/>
    </xf>
    <xf numFmtId="0" fontId="95" fillId="31" borderId="56" xfId="231" applyFont="1" applyFill="1" applyBorder="1" applyAlignment="1">
      <alignment horizontal="center" vertical="center" wrapText="1"/>
    </xf>
    <xf numFmtId="0" fontId="95" fillId="31" borderId="20" xfId="231" applyFont="1" applyFill="1" applyBorder="1" applyAlignment="1">
      <alignment horizontal="center" vertical="center" wrapText="1"/>
    </xf>
    <xf numFmtId="0" fontId="95" fillId="31" borderId="57" xfId="231" applyFont="1" applyFill="1" applyBorder="1" applyAlignment="1">
      <alignment horizontal="center" vertical="center" wrapText="1"/>
    </xf>
    <xf numFmtId="0" fontId="71" fillId="29" borderId="58" xfId="239" applyFont="1" applyFill="1" applyBorder="1" applyAlignment="1">
      <alignment horizontal="center" vertical="center" wrapText="1"/>
    </xf>
    <xf numFmtId="0" fontId="71" fillId="29" borderId="15" xfId="239" applyFont="1" applyFill="1" applyBorder="1" applyAlignment="1">
      <alignment horizontal="center" vertical="center" wrapText="1"/>
    </xf>
    <xf numFmtId="0" fontId="71" fillId="29" borderId="59" xfId="239" applyFont="1" applyFill="1" applyBorder="1" applyAlignment="1">
      <alignment horizontal="center" vertical="center" wrapText="1"/>
    </xf>
    <xf numFmtId="0" fontId="71" fillId="29" borderId="60" xfId="239" applyFont="1" applyFill="1" applyBorder="1" applyAlignment="1">
      <alignment horizontal="center" vertical="center" wrapText="1"/>
    </xf>
    <xf numFmtId="0" fontId="71" fillId="29" borderId="0" xfId="239" applyFont="1" applyFill="1" applyBorder="1" applyAlignment="1">
      <alignment horizontal="center" vertical="center" wrapText="1"/>
    </xf>
    <xf numFmtId="0" fontId="71" fillId="29" borderId="61" xfId="239" applyFont="1" applyFill="1" applyBorder="1" applyAlignment="1">
      <alignment horizontal="center" vertical="center" wrapText="1"/>
    </xf>
    <xf numFmtId="0" fontId="71" fillId="29" borderId="62" xfId="239" applyFont="1" applyFill="1" applyBorder="1" applyAlignment="1">
      <alignment horizontal="center" vertical="center" wrapText="1"/>
    </xf>
    <xf numFmtId="0" fontId="71" fillId="29" borderId="63" xfId="239" applyFont="1" applyFill="1" applyBorder="1" applyAlignment="1">
      <alignment horizontal="center" vertical="center" wrapText="1"/>
    </xf>
    <xf numFmtId="0" fontId="71" fillId="29" borderId="64" xfId="239" applyFont="1" applyFill="1" applyBorder="1" applyAlignment="1">
      <alignment horizontal="center" vertical="center" wrapText="1"/>
    </xf>
    <xf numFmtId="0" fontId="72" fillId="29" borderId="0" xfId="239" applyFont="1" applyFill="1" applyAlignment="1">
      <alignment horizontal="left"/>
    </xf>
    <xf numFmtId="0" fontId="72" fillId="29" borderId="0" xfId="239" applyFont="1" applyFill="1" applyAlignment="1">
      <alignment horizontal="center"/>
    </xf>
    <xf numFmtId="0" fontId="105" fillId="0" borderId="0" xfId="231" applyFont="1" applyAlignment="1">
      <alignment horizontal="left" vertical="center" wrapText="1"/>
    </xf>
    <xf numFmtId="0" fontId="70" fillId="29" borderId="11" xfId="239" applyFont="1" applyFill="1" applyBorder="1" applyAlignment="1">
      <alignment horizontal="center" vertical="center" wrapText="1"/>
    </xf>
    <xf numFmtId="215" fontId="70" fillId="29" borderId="21" xfId="239" applyNumberFormat="1" applyFont="1" applyFill="1" applyBorder="1" applyAlignment="1">
      <alignment horizontal="center" vertical="center"/>
    </xf>
    <xf numFmtId="215" fontId="70" fillId="29" borderId="35" xfId="239" applyNumberFormat="1" applyFont="1" applyFill="1" applyBorder="1" applyAlignment="1">
      <alignment horizontal="center" vertical="center"/>
    </xf>
    <xf numFmtId="14" fontId="70" fillId="29" borderId="11" xfId="239" applyNumberFormat="1" applyFont="1" applyFill="1" applyBorder="1" applyAlignment="1">
      <alignment horizontal="center" vertical="center" wrapText="1"/>
    </xf>
    <xf numFmtId="0" fontId="93" fillId="29" borderId="0" xfId="239" applyFont="1" applyFill="1" applyAlignment="1">
      <alignment horizontal="left"/>
    </xf>
    <xf numFmtId="0" fontId="73" fillId="29" borderId="11" xfId="239" applyFont="1" applyFill="1" applyBorder="1" applyAlignment="1">
      <alignment horizontal="center" vertical="center" wrapText="1"/>
    </xf>
    <xf numFmtId="0" fontId="93" fillId="0" borderId="0" xfId="233" applyFont="1" applyAlignment="1">
      <alignment vertical="center"/>
    </xf>
    <xf numFmtId="0" fontId="93" fillId="0" borderId="0" xfId="233" applyFont="1" applyAlignment="1">
      <alignment horizontal="left" vertical="center"/>
    </xf>
    <xf numFmtId="0" fontId="93" fillId="0" borderId="65" xfId="233" applyFont="1" applyBorder="1" applyAlignment="1">
      <alignment vertical="center"/>
    </xf>
    <xf numFmtId="0" fontId="93" fillId="0" borderId="0" xfId="233" applyFont="1" applyBorder="1" applyAlignment="1">
      <alignment horizontal="left" vertical="center"/>
    </xf>
    <xf numFmtId="0" fontId="113" fillId="37" borderId="80" xfId="199" applyFont="1" applyFill="1" applyBorder="1" applyAlignment="1">
      <alignment horizontal="center" vertical="center" wrapText="1"/>
    </xf>
    <xf numFmtId="0" fontId="113" fillId="37" borderId="77" xfId="199" applyFont="1" applyFill="1" applyBorder="1" applyAlignment="1">
      <alignment horizontal="center" vertical="center"/>
    </xf>
    <xf numFmtId="0" fontId="113" fillId="37" borderId="77" xfId="199" applyFont="1" applyFill="1" applyBorder="1" applyAlignment="1">
      <alignment horizontal="center" vertical="center" wrapText="1"/>
    </xf>
    <xf numFmtId="0" fontId="113" fillId="37" borderId="80" xfId="199" applyFont="1" applyFill="1" applyBorder="1" applyAlignment="1">
      <alignment horizontal="center" vertical="center"/>
    </xf>
    <xf numFmtId="0" fontId="113" fillId="37" borderId="81" xfId="199" applyFont="1" applyFill="1" applyBorder="1" applyAlignment="1">
      <alignment horizontal="center" vertical="center"/>
    </xf>
    <xf numFmtId="0" fontId="113" fillId="37" borderId="83" xfId="199" applyFont="1" applyFill="1" applyBorder="1" applyAlignment="1">
      <alignment horizontal="center" vertical="center"/>
    </xf>
    <xf numFmtId="58" fontId="78" fillId="29" borderId="68" xfId="254" applyNumberFormat="1" applyFont="1" applyFill="1" applyBorder="1" applyAlignment="1">
      <alignment horizontal="center" vertical="center" wrapText="1"/>
    </xf>
    <xf numFmtId="58" fontId="78" fillId="29" borderId="33" xfId="254" applyNumberFormat="1" applyFont="1" applyFill="1" applyBorder="1" applyAlignment="1">
      <alignment horizontal="center" vertical="center" wrapText="1"/>
    </xf>
    <xf numFmtId="58" fontId="78" fillId="29" borderId="36" xfId="254" applyNumberFormat="1" applyFont="1" applyFill="1" applyBorder="1" applyAlignment="1">
      <alignment horizontal="center" vertical="center" wrapText="1"/>
    </xf>
    <xf numFmtId="58" fontId="78" fillId="29" borderId="41" xfId="254" applyNumberFormat="1" applyFont="1" applyFill="1" applyBorder="1" applyAlignment="1">
      <alignment horizontal="center" vertical="center" wrapText="1"/>
    </xf>
    <xf numFmtId="58" fontId="78" fillId="29" borderId="24" xfId="254" applyNumberFormat="1" applyFont="1" applyFill="1" applyBorder="1" applyAlignment="1">
      <alignment horizontal="center" vertical="center" wrapText="1"/>
    </xf>
    <xf numFmtId="58" fontId="78" fillId="29" borderId="43" xfId="254" applyNumberFormat="1" applyFont="1" applyFill="1" applyBorder="1" applyAlignment="1">
      <alignment horizontal="center" vertical="center" wrapText="1"/>
    </xf>
    <xf numFmtId="0" fontId="74" fillId="36" borderId="68" xfId="240" applyFont="1" applyFill="1" applyBorder="1" applyAlignment="1">
      <alignment horizontal="center" vertical="center"/>
    </xf>
    <xf numFmtId="0" fontId="74" fillId="36" borderId="36" xfId="240" applyFont="1" applyFill="1" applyBorder="1" applyAlignment="1">
      <alignment horizontal="center" vertical="center"/>
    </xf>
    <xf numFmtId="0" fontId="74" fillId="36" borderId="41" xfId="240" applyFont="1" applyFill="1" applyBorder="1" applyAlignment="1">
      <alignment horizontal="center" vertical="center"/>
    </xf>
    <xf numFmtId="0" fontId="74" fillId="36" borderId="43" xfId="240" applyFont="1" applyFill="1" applyBorder="1" applyAlignment="1">
      <alignment horizontal="center" vertical="center"/>
    </xf>
    <xf numFmtId="14" fontId="113" fillId="37" borderId="79" xfId="199" applyNumberFormat="1" applyFont="1" applyFill="1" applyBorder="1" applyAlignment="1">
      <alignment horizontal="center" vertical="center"/>
    </xf>
    <xf numFmtId="14" fontId="113" fillId="37" borderId="82" xfId="199" applyNumberFormat="1" applyFont="1" applyFill="1" applyBorder="1" applyAlignment="1">
      <alignment horizontal="center" vertical="center"/>
    </xf>
    <xf numFmtId="14" fontId="113" fillId="37" borderId="80" xfId="199" applyNumberFormat="1" applyFont="1" applyFill="1" applyBorder="1" applyAlignment="1">
      <alignment horizontal="center" vertical="center"/>
    </xf>
    <xf numFmtId="14" fontId="113" fillId="37" borderId="77" xfId="199" applyNumberFormat="1" applyFont="1" applyFill="1" applyBorder="1" applyAlignment="1">
      <alignment horizontal="center" vertical="center"/>
    </xf>
    <xf numFmtId="49" fontId="8" fillId="38" borderId="66" xfId="233" applyNumberFormat="1" applyFont="1" applyFill="1" applyBorder="1" applyAlignment="1">
      <alignment horizontal="left" vertical="center"/>
    </xf>
    <xf numFmtId="49" fontId="8" fillId="38" borderId="6" xfId="233" applyNumberFormat="1" applyFont="1" applyFill="1" applyBorder="1" applyAlignment="1">
      <alignment horizontal="left" vertical="center"/>
    </xf>
    <xf numFmtId="49" fontId="8" fillId="38" borderId="67" xfId="233" applyNumberFormat="1" applyFont="1" applyFill="1" applyBorder="1" applyAlignment="1">
      <alignment horizontal="left" vertical="center"/>
    </xf>
    <xf numFmtId="0" fontId="95" fillId="32" borderId="68" xfId="231" applyFont="1" applyFill="1" applyBorder="1" applyAlignment="1">
      <alignment horizontal="center" vertical="center"/>
    </xf>
    <xf numFmtId="0" fontId="95" fillId="32" borderId="22" xfId="231" applyFont="1" applyFill="1" applyBorder="1" applyAlignment="1">
      <alignment horizontal="center" vertical="center"/>
    </xf>
    <xf numFmtId="0" fontId="95" fillId="31" borderId="70" xfId="231" applyFont="1" applyFill="1" applyBorder="1" applyAlignment="1">
      <alignment horizontal="center" vertical="center" wrapText="1"/>
    </xf>
    <xf numFmtId="0" fontId="95" fillId="31" borderId="53" xfId="231" applyFont="1" applyFill="1" applyBorder="1" applyAlignment="1">
      <alignment horizontal="center" vertical="center" wrapText="1"/>
    </xf>
    <xf numFmtId="0" fontId="95" fillId="32" borderId="53" xfId="231" applyFont="1" applyFill="1" applyBorder="1" applyAlignment="1">
      <alignment horizontal="center" vertical="center"/>
    </xf>
    <xf numFmtId="0" fontId="95" fillId="32" borderId="50" xfId="231" applyFont="1" applyFill="1" applyBorder="1" applyAlignment="1">
      <alignment horizontal="center" vertical="center"/>
    </xf>
    <xf numFmtId="0" fontId="95" fillId="31" borderId="69" xfId="231" applyFont="1" applyFill="1" applyBorder="1" applyAlignment="1">
      <alignment horizontal="center" vertical="center" wrapText="1"/>
    </xf>
    <xf numFmtId="0" fontId="95" fillId="31" borderId="68" xfId="231" applyFont="1" applyFill="1" applyBorder="1" applyAlignment="1">
      <alignment horizontal="center" vertical="center" wrapText="1"/>
    </xf>
    <xf numFmtId="0" fontId="95" fillId="31" borderId="33" xfId="231" applyFont="1" applyFill="1" applyBorder="1" applyAlignment="1">
      <alignment horizontal="center" vertical="center" wrapText="1"/>
    </xf>
    <xf numFmtId="0" fontId="95" fillId="31" borderId="36" xfId="231" applyFont="1" applyFill="1" applyBorder="1" applyAlignment="1">
      <alignment horizontal="center" vertical="center" wrapText="1"/>
    </xf>
    <xf numFmtId="0" fontId="8" fillId="30" borderId="30" xfId="231" applyFont="1" applyFill="1" applyBorder="1" applyAlignment="1">
      <alignment horizontal="left" vertical="center" wrapText="1"/>
    </xf>
    <xf numFmtId="0" fontId="8" fillId="30" borderId="18" xfId="231" applyFont="1" applyFill="1" applyBorder="1" applyAlignment="1">
      <alignment horizontal="left" vertical="center" wrapText="1"/>
    </xf>
    <xf numFmtId="0" fontId="8" fillId="30" borderId="31" xfId="231" applyFont="1" applyFill="1" applyBorder="1" applyAlignment="1">
      <alignment horizontal="left" vertical="center" wrapText="1"/>
    </xf>
    <xf numFmtId="0" fontId="8" fillId="33" borderId="9" xfId="231" applyFont="1" applyFill="1" applyBorder="1" applyAlignment="1">
      <alignment horizontal="left" vertical="center" wrapText="1"/>
    </xf>
    <xf numFmtId="0" fontId="8" fillId="33" borderId="44" xfId="231" applyFont="1" applyFill="1" applyBorder="1" applyAlignment="1">
      <alignment horizontal="left" vertical="center" wrapText="1"/>
    </xf>
    <xf numFmtId="0" fontId="8" fillId="33" borderId="2" xfId="231" applyFont="1" applyFill="1" applyBorder="1" applyAlignment="1">
      <alignment horizontal="left" vertical="center" wrapText="1"/>
    </xf>
    <xf numFmtId="0" fontId="8" fillId="33" borderId="42" xfId="231" applyFont="1" applyFill="1" applyBorder="1" applyAlignment="1">
      <alignment horizontal="left" vertical="center" wrapText="1"/>
    </xf>
    <xf numFmtId="0" fontId="8" fillId="33" borderId="0" xfId="231" applyFont="1" applyFill="1" applyBorder="1" applyAlignment="1">
      <alignment horizontal="left" vertical="center"/>
    </xf>
    <xf numFmtId="0" fontId="8" fillId="33" borderId="71" xfId="231" applyFont="1" applyFill="1" applyBorder="1" applyAlignment="1">
      <alignment horizontal="left" vertical="center"/>
    </xf>
    <xf numFmtId="0" fontId="8" fillId="33" borderId="0" xfId="231" applyFont="1" applyFill="1" applyBorder="1" applyAlignment="1">
      <alignment horizontal="left" vertical="center" wrapText="1"/>
    </xf>
    <xf numFmtId="0" fontId="8" fillId="33" borderId="71" xfId="231" applyFont="1" applyFill="1" applyBorder="1" applyAlignment="1">
      <alignment horizontal="left" vertical="center" wrapText="1"/>
    </xf>
    <xf numFmtId="0" fontId="95" fillId="32" borderId="72" xfId="231" applyFont="1" applyFill="1" applyBorder="1" applyAlignment="1">
      <alignment horizontal="center" vertical="center"/>
    </xf>
    <xf numFmtId="0" fontId="95" fillId="32" borderId="56" xfId="231" applyFont="1" applyFill="1" applyBorder="1" applyAlignment="1">
      <alignment horizontal="center" vertical="center"/>
    </xf>
    <xf numFmtId="0" fontId="94" fillId="37" borderId="66" xfId="231" applyFont="1" applyFill="1" applyBorder="1" applyAlignment="1">
      <alignment horizontal="left" vertical="center" wrapText="1"/>
    </xf>
    <xf numFmtId="0" fontId="94" fillId="37" borderId="6" xfId="231" applyFont="1" applyFill="1" applyBorder="1" applyAlignment="1">
      <alignment horizontal="left" vertical="center" wrapText="1"/>
    </xf>
    <xf numFmtId="0" fontId="94" fillId="37" borderId="67" xfId="231" applyFont="1" applyFill="1" applyBorder="1" applyAlignment="1">
      <alignment horizontal="left" vertical="center" wrapText="1"/>
    </xf>
    <xf numFmtId="0" fontId="8" fillId="30" borderId="30" xfId="231" applyFont="1" applyFill="1" applyBorder="1" applyAlignment="1">
      <alignment horizontal="left" vertical="center"/>
    </xf>
    <xf numFmtId="0" fontId="8" fillId="30" borderId="18" xfId="231" applyFont="1" applyFill="1" applyBorder="1" applyAlignment="1">
      <alignment horizontal="left" vertical="center"/>
    </xf>
    <xf numFmtId="0" fontId="8" fillId="30" borderId="31" xfId="231" applyFont="1" applyFill="1" applyBorder="1" applyAlignment="1">
      <alignment horizontal="left" vertical="center"/>
    </xf>
    <xf numFmtId="0" fontId="10" fillId="30" borderId="25" xfId="200" applyFont="1" applyFill="1" applyBorder="1" applyAlignment="1">
      <alignment horizontal="left" vertical="center" wrapText="1"/>
    </xf>
    <xf numFmtId="0" fontId="10" fillId="30" borderId="0" xfId="200" applyFont="1" applyFill="1" applyBorder="1" applyAlignment="1">
      <alignment horizontal="left" vertical="center" wrapText="1"/>
    </xf>
    <xf numFmtId="0" fontId="10" fillId="30" borderId="26" xfId="200" applyFont="1" applyFill="1" applyBorder="1" applyAlignment="1">
      <alignment horizontal="left" vertical="center" wrapText="1"/>
    </xf>
    <xf numFmtId="0" fontId="95" fillId="32" borderId="37" xfId="231" applyFont="1" applyFill="1" applyBorder="1" applyAlignment="1">
      <alignment horizontal="center" vertical="center"/>
    </xf>
    <xf numFmtId="0" fontId="95" fillId="32" borderId="70" xfId="231" applyFont="1" applyFill="1" applyBorder="1" applyAlignment="1">
      <alignment horizontal="center" vertical="center"/>
    </xf>
    <xf numFmtId="0" fontId="95" fillId="32" borderId="74" xfId="231" applyFont="1" applyFill="1" applyBorder="1" applyAlignment="1">
      <alignment horizontal="center" vertical="center"/>
    </xf>
    <xf numFmtId="0" fontId="95" fillId="32" borderId="75" xfId="231" applyFont="1" applyFill="1" applyBorder="1" applyAlignment="1">
      <alignment horizontal="center" vertical="center"/>
    </xf>
    <xf numFmtId="0" fontId="107" fillId="34" borderId="0" xfId="0" applyFont="1" applyFill="1" applyAlignment="1">
      <alignment horizontal="left" vertical="center"/>
    </xf>
    <xf numFmtId="0" fontId="96" fillId="37" borderId="69" xfId="231" applyFont="1" applyFill="1" applyBorder="1" applyAlignment="1">
      <alignment horizontal="left" vertical="center" wrapText="1"/>
    </xf>
    <xf numFmtId="0" fontId="96" fillId="37" borderId="70" xfId="231" applyFont="1" applyFill="1" applyBorder="1" applyAlignment="1">
      <alignment horizontal="left" vertical="center" wrapText="1"/>
    </xf>
    <xf numFmtId="0" fontId="96" fillId="37" borderId="53" xfId="231" applyFont="1" applyFill="1" applyBorder="1" applyAlignment="1">
      <alignment horizontal="left" vertical="center" wrapText="1"/>
    </xf>
    <xf numFmtId="0" fontId="7" fillId="39" borderId="22" xfId="231" applyFont="1" applyFill="1" applyBorder="1" applyAlignment="1">
      <alignment horizontal="center" vertical="center"/>
    </xf>
    <xf numFmtId="0" fontId="7" fillId="39" borderId="41" xfId="231" applyFont="1" applyFill="1" applyBorder="1" applyAlignment="1">
      <alignment horizontal="center" vertical="center"/>
    </xf>
    <xf numFmtId="14" fontId="129" fillId="29" borderId="11" xfId="239" applyNumberFormat="1" applyFont="1" applyFill="1" applyBorder="1" applyAlignment="1">
      <alignment horizontal="center" vertical="center" wrapText="1"/>
    </xf>
  </cellXfs>
  <cellStyles count="293">
    <cellStyle name="_x000d__x000a_JournalTemplate=C:\COMFO\CTALK\JOURSTD.TPL_x000d__x000a_LbStateAddress=3 3 0 251 1 89 2 311_x000d__x000a_LbStateJou" xfId="266"/>
    <cellStyle name="??" xfId="267"/>
    <cellStyle name="?? [0]_~ME0858" xfId="268"/>
    <cellStyle name="???[0]_~ME0858" xfId="269"/>
    <cellStyle name="???_~ME0858" xfId="270"/>
    <cellStyle name="??_~ME0858" xfId="271"/>
    <cellStyle name="_337341SOP" xfId="2"/>
    <cellStyle name="_337341SOP_1" xfId="3"/>
    <cellStyle name="_3373SOP" xfId="4"/>
    <cellStyle name="_3373SOP_1" xfId="5"/>
    <cellStyle name="_386896SOP" xfId="6"/>
    <cellStyle name="_386896SOP_1" xfId="7"/>
    <cellStyle name="_386896SOP1" xfId="8"/>
    <cellStyle name="_386896SOP1_1" xfId="9"/>
    <cellStyle name="_386896SOP1_2" xfId="10"/>
    <cellStyle name="_38hrfpthsop" xfId="11"/>
    <cellStyle name="_8001" xfId="12"/>
    <cellStyle name="_8001_1" xfId="13"/>
    <cellStyle name="_8178SOP" xfId="14"/>
    <cellStyle name="_8178SOP_1" xfId="15"/>
    <cellStyle name="_8306" xfId="16"/>
    <cellStyle name="_8306_1" xfId="17"/>
    <cellStyle name="_945A04-A-EIV-TR(P-6KS2H)-SATA-A1-internal" xfId="18"/>
    <cellStyle name="_9569sop" xfId="19"/>
    <cellStyle name="_9569sop_1" xfId="20"/>
    <cellStyle name="_9569sop_2" xfId="21"/>
    <cellStyle name="_Book1" xfId="22"/>
    <cellStyle name="_Book2" xfId="23"/>
    <cellStyle name="_co8058sb" xfId="24"/>
    <cellStyle name="_co8058sb_1" xfId="25"/>
    <cellStyle name="_co8306sa" xfId="26"/>
    <cellStyle name="_co9663sb" xfId="27"/>
    <cellStyle name="_co9663sb_1" xfId="28"/>
    <cellStyle name="_co9663sb_1_38hrfpthsop" xfId="29"/>
    <cellStyle name="_co9663sb_1_co8058sb" xfId="30"/>
    <cellStyle name="_co9663sb_1_co8306sa" xfId="31"/>
    <cellStyle name="_co9663sb_1_Gerber file ECN-2H240_A" xfId="32"/>
    <cellStyle name="_co9663sb_1_PERSONAL" xfId="33"/>
    <cellStyle name="_co9663sb_1_pthsop1.1" xfId="34"/>
    <cellStyle name="_co9663sb_1_S_BOMP" xfId="35"/>
    <cellStyle name="_co9663sb_1_S_SOPP" xfId="36"/>
    <cellStyle name="_co9663sb_1_SOP_A_PTH" xfId="37"/>
    <cellStyle name="_co9663sb_1_SOPP-H1" xfId="38"/>
    <cellStyle name="_co9663sb_1_錫爐profile測量" xfId="39"/>
    <cellStyle name="_co9663sb_2" xfId="40"/>
    <cellStyle name="_co9663sb_386896SOP1" xfId="41"/>
    <cellStyle name="_CVR" xfId="42"/>
    <cellStyle name="_CVR_1" xfId="43"/>
    <cellStyle name="_DQA Credit Log 08222005 A01" xfId="44"/>
    <cellStyle name="_EIV-MTP-PCIE-A10" xfId="45"/>
    <cellStyle name="_EIV-MTP-SATA-A9" xfId="46"/>
    <cellStyle name="_ET_STYLE_NoName_00_" xfId="47"/>
    <cellStyle name="_FA 方针目标040212" xfId="272"/>
    <cellStyle name="_Gerber file ECN-2H240_A" xfId="48"/>
    <cellStyle name="_PERSONAL" xfId="49"/>
    <cellStyle name="_PR0598SOP" xfId="50"/>
    <cellStyle name="_PR0598SOP_1" xfId="51"/>
    <cellStyle name="_PR0598SOP_1_337341SOP" xfId="52"/>
    <cellStyle name="_PR0598SOP_337341SOP" xfId="53"/>
    <cellStyle name="_pthsop1.1" xfId="54"/>
    <cellStyle name="_S_BOMP" xfId="55"/>
    <cellStyle name="_S_BOMS" xfId="56"/>
    <cellStyle name="_S_BOMS_1" xfId="57"/>
    <cellStyle name="_S_SOPP" xfId="58"/>
    <cellStyle name="_SATA &amp;PCI MTP 改进_Miller_20060726" xfId="59"/>
    <cellStyle name="_SOP_A_PTH" xfId="60"/>
    <cellStyle name="_SOPP-H1" xfId="61"/>
    <cellStyle name="_Validation Device Summary Weekly report 081905" xfId="62"/>
    <cellStyle name="_Validation Device Summary Weekly report 082605" xfId="63"/>
    <cellStyle name="_Validation Device Summary Weekly report 090205" xfId="64"/>
    <cellStyle name="_Validation Device Summary Weekly report 090905" xfId="65"/>
    <cellStyle name="_采購進度報表" xfId="66"/>
    <cellStyle name="_錫爐profile測量" xfId="67"/>
    <cellStyle name="’Ê‰Ý [0.00]_Region Orders (2)" xfId="68"/>
    <cellStyle name="’Ê‰Ý_Region Orders (2)" xfId="69"/>
    <cellStyle name="¤@¯ë_pldt" xfId="70"/>
    <cellStyle name="=C:\WINDOWS\SYSTEM32\COMMAND.COM" xfId="71"/>
    <cellStyle name="•W_Pacific Region P&amp;L" xfId="72"/>
    <cellStyle name="0,0_x000d__x000a_NA_x000d__x000a_" xfId="73"/>
    <cellStyle name="20% - Accent1" xfId="74"/>
    <cellStyle name="20% - Accent2" xfId="75"/>
    <cellStyle name="20% - Accent3" xfId="76"/>
    <cellStyle name="20% - Accent4" xfId="273"/>
    <cellStyle name="20% - Accent5" xfId="77"/>
    <cellStyle name="20% - Accent6" xfId="78"/>
    <cellStyle name="³f¹ô[0]_pldt" xfId="274"/>
    <cellStyle name="³f¹ô_pldt" xfId="79"/>
    <cellStyle name="40% - Accent1" xfId="80"/>
    <cellStyle name="40% - Accent2" xfId="81"/>
    <cellStyle name="40% - Accent3" xfId="82"/>
    <cellStyle name="40% - Accent4" xfId="83"/>
    <cellStyle name="40% - Accent5" xfId="84"/>
    <cellStyle name="40% - Accent6" xfId="85"/>
    <cellStyle name="60% - Accent1" xfId="86"/>
    <cellStyle name="60% - Accent2" xfId="87"/>
    <cellStyle name="60% - Accent3" xfId="88"/>
    <cellStyle name="60% - Accent4" xfId="89"/>
    <cellStyle name="60% - Accent5" xfId="90"/>
    <cellStyle name="60% - Accent6" xfId="91"/>
    <cellStyle name="AAA" xfId="92"/>
    <cellStyle name="Accent1" xfId="93"/>
    <cellStyle name="Accent2" xfId="94"/>
    <cellStyle name="Accent3" xfId="95"/>
    <cellStyle name="Accent4" xfId="96"/>
    <cellStyle name="Accent5" xfId="97"/>
    <cellStyle name="Accent6" xfId="98"/>
    <cellStyle name="Actual Date" xfId="99"/>
    <cellStyle name="AeE­ [0]_INQUIRY ¿μ¾÷AßAø " xfId="100"/>
    <cellStyle name="AeE­_INQUIRY ¿μ¾÷AßAø " xfId="101"/>
    <cellStyle name="args.style" xfId="102"/>
    <cellStyle name="AÞ¸¶ [0]_INQUIRY ¿?¾÷AßAø " xfId="103"/>
    <cellStyle name="AÞ¸¶_INQUIRY ¿?¾÷AßAø " xfId="104"/>
    <cellStyle name="Bad" xfId="105"/>
    <cellStyle name="Border" xfId="106"/>
    <cellStyle name="C?AØ_¿?¾÷CoE² " xfId="107"/>
    <cellStyle name="C￥AØ_¿μ¾÷CoE² " xfId="108"/>
    <cellStyle name="Calc Currency (0)" xfId="109"/>
    <cellStyle name="Calc Currency (0) 2" xfId="110"/>
    <cellStyle name="Calc Currency (2)" xfId="111"/>
    <cellStyle name="Calc Percent (0)" xfId="112"/>
    <cellStyle name="Calc Percent (1)" xfId="113"/>
    <cellStyle name="Calc Percent (2)" xfId="114"/>
    <cellStyle name="Calc Units (0)" xfId="115"/>
    <cellStyle name="Calc Units (1)" xfId="116"/>
    <cellStyle name="Calc Units (2)" xfId="117"/>
    <cellStyle name="Calculation" xfId="118"/>
    <cellStyle name="category" xfId="119"/>
    <cellStyle name="Check Cell" xfId="120"/>
    <cellStyle name="ColLevel_0" xfId="121"/>
    <cellStyle name="Comma [0]_#6 Temps &amp; Contractors" xfId="122"/>
    <cellStyle name="Comma [00]" xfId="123"/>
    <cellStyle name="comma zerodec" xfId="124"/>
    <cellStyle name="Comma_#6 Temps &amp; Contractors" xfId="125"/>
    <cellStyle name="Comma0" xfId="126"/>
    <cellStyle name="Copied" xfId="127"/>
    <cellStyle name="COST1" xfId="128"/>
    <cellStyle name="Currency [0]_#6 Temps &amp; Contractors" xfId="129"/>
    <cellStyle name="Currency [00]" xfId="130"/>
    <cellStyle name="Currency_#6 Temps &amp; Contractors" xfId="131"/>
    <cellStyle name="Currency0" xfId="132"/>
    <cellStyle name="Currency1" xfId="133"/>
    <cellStyle name="Cyndie" xfId="134"/>
    <cellStyle name="Date" xfId="135"/>
    <cellStyle name="Date Short" xfId="136"/>
    <cellStyle name="Date_~7385190" xfId="137"/>
    <cellStyle name="DELTA" xfId="138"/>
    <cellStyle name="Dezimal [0]_laroux" xfId="139"/>
    <cellStyle name="Dezimal_laroux" xfId="140"/>
    <cellStyle name="Dollar (zero dec)" xfId="141"/>
    <cellStyle name="Enter Currency (0)" xfId="142"/>
    <cellStyle name="Enter Currency (2)" xfId="143"/>
    <cellStyle name="Enter Units (0)" xfId="144"/>
    <cellStyle name="Enter Units (1)" xfId="145"/>
    <cellStyle name="Enter Units (2)" xfId="146"/>
    <cellStyle name="Entered" xfId="147"/>
    <cellStyle name="Explanatory Text" xfId="148"/>
    <cellStyle name="F2" xfId="149"/>
    <cellStyle name="F3" xfId="150"/>
    <cellStyle name="F4" xfId="151"/>
    <cellStyle name="F5" xfId="152"/>
    <cellStyle name="F6" xfId="153"/>
    <cellStyle name="F7" xfId="154"/>
    <cellStyle name="F8" xfId="155"/>
    <cellStyle name="Fixed" xfId="156"/>
    <cellStyle name="Followed Hyperlink" xfId="157"/>
    <cellStyle name="Good" xfId="158"/>
    <cellStyle name="Grey" xfId="159"/>
    <cellStyle name="HEADER" xfId="160"/>
    <cellStyle name="Header1" xfId="161"/>
    <cellStyle name="Header2" xfId="162"/>
    <cellStyle name="Heading 1" xfId="163"/>
    <cellStyle name="Heading 2" xfId="164"/>
    <cellStyle name="Heading 3" xfId="165"/>
    <cellStyle name="Heading 4" xfId="166"/>
    <cellStyle name="Heading1" xfId="167"/>
    <cellStyle name="Heading2" xfId="168"/>
    <cellStyle name="HEADINGS" xfId="169"/>
    <cellStyle name="HEADINGSTOP" xfId="170"/>
    <cellStyle name="HIGHLIGHT" xfId="171"/>
    <cellStyle name="Hyperlink" xfId="172"/>
    <cellStyle name="Indent3" xfId="173"/>
    <cellStyle name="Input" xfId="174"/>
    <cellStyle name="Input [yellow]" xfId="175"/>
    <cellStyle name="Input Cells" xfId="176"/>
    <cellStyle name="Link Currency (0)" xfId="177"/>
    <cellStyle name="Link Currency (2)" xfId="178"/>
    <cellStyle name="Link Units (0)" xfId="179"/>
    <cellStyle name="Link Units (1)" xfId="180"/>
    <cellStyle name="Link Units (2)" xfId="181"/>
    <cellStyle name="Linked Cell" xfId="182"/>
    <cellStyle name="Linked Cells" xfId="183"/>
    <cellStyle name="Millares [0]_pldt" xfId="184"/>
    <cellStyle name="Millares_pldt" xfId="185"/>
    <cellStyle name="Milliers [0]_!!!GO" xfId="186"/>
    <cellStyle name="Milliers_!!!GO" xfId="187"/>
    <cellStyle name="Moneda [0]_pldt" xfId="188"/>
    <cellStyle name="Moneda_pldt" xfId="189"/>
    <cellStyle name="Monétaire [0]_!!!GO" xfId="190"/>
    <cellStyle name="Monétaire_!!!GO" xfId="191"/>
    <cellStyle name="Neutral" xfId="192"/>
    <cellStyle name="New Times Roman" xfId="193"/>
    <cellStyle name="no dec" xfId="194"/>
    <cellStyle name="Norm੎੎" xfId="195"/>
    <cellStyle name="Normal - Style1" xfId="196"/>
    <cellStyle name="Normal - Style1 2" xfId="197"/>
    <cellStyle name="Normal_# 41-Market &amp;Trends" xfId="198"/>
    <cellStyle name="Normal_S18Q PVT Test Case_V1.002" xfId="199"/>
    <cellStyle name="Normal_USBandIDE_UT" xfId="200"/>
    <cellStyle name="Note" xfId="201"/>
    <cellStyle name="Note 2" xfId="263"/>
    <cellStyle name="Œ…‹æØ‚è [0.00]_laroux" xfId="202"/>
    <cellStyle name="Œ…‹æØ‚è_laroux" xfId="203"/>
    <cellStyle name="Output" xfId="204"/>
    <cellStyle name="P" xfId="205"/>
    <cellStyle name="paint" xfId="206"/>
    <cellStyle name="per.style" xfId="207"/>
    <cellStyle name="Percent [0]" xfId="208"/>
    <cellStyle name="Percent [00]" xfId="209"/>
    <cellStyle name="Percent [2]" xfId="210"/>
    <cellStyle name="Percent_#6 Temps &amp; Contractors" xfId="211"/>
    <cellStyle name="PrePop Currency (0)" xfId="212"/>
    <cellStyle name="PrePop Currency (2)" xfId="213"/>
    <cellStyle name="PrePop Units (0)" xfId="214"/>
    <cellStyle name="PrePop Units (1)" xfId="215"/>
    <cellStyle name="PrePop Units (2)" xfId="216"/>
    <cellStyle name="pricing" xfId="217"/>
    <cellStyle name="PSChar" xfId="218"/>
    <cellStyle name="RevList" xfId="219"/>
    <cellStyle name="RevList 2" xfId="220"/>
    <cellStyle name="RowLevel_0" xfId="221"/>
    <cellStyle name="Style 23" xfId="222"/>
    <cellStyle name="Subtotal" xfId="223"/>
    <cellStyle name="Text Indent A" xfId="224"/>
    <cellStyle name="Text Indent B" xfId="225"/>
    <cellStyle name="Text Indent C" xfId="226"/>
    <cellStyle name="Text Wrap" xfId="227"/>
    <cellStyle name="Title" xfId="228"/>
    <cellStyle name="Total" xfId="229"/>
    <cellStyle name="Warning Text" xfId="230"/>
    <cellStyle name="一般" xfId="0" builtinId="0"/>
    <cellStyle name="一般 2" xfId="231"/>
    <cellStyle name="一般 2 2" xfId="232"/>
    <cellStyle name="一般 2 2 2" xfId="233"/>
    <cellStyle name="一般 2 3" xfId="234"/>
    <cellStyle name="一般 3" xfId="235"/>
    <cellStyle name="一般 3 2" xfId="236"/>
    <cellStyle name="一般 3 2 2" xfId="264"/>
    <cellStyle name="一般 4" xfId="237"/>
    <cellStyle name="一般 4 2" xfId="275"/>
    <cellStyle name="一般 5" xfId="238"/>
    <cellStyle name="一般 6" xfId="265"/>
    <cellStyle name="一般 6 2" xfId="284"/>
    <cellStyle name="一般 6 2 2" xfId="286"/>
    <cellStyle name="一般 6 2 2 2" xfId="292"/>
    <cellStyle name="一般 6 2 3" xfId="289"/>
    <cellStyle name="一般 6 3" xfId="285"/>
    <cellStyle name="一般 6 3 2" xfId="291"/>
    <cellStyle name="一般 6 4" xfId="288"/>
    <cellStyle name="一般 7" xfId="287"/>
    <cellStyle name="一般 7 2" xfId="290"/>
    <cellStyle name="一般_Correlation Report Check List" xfId="239"/>
    <cellStyle name="一般_DQA SIV JingJing Schedule cortrol table_2007WW31." xfId="240"/>
    <cellStyle name="一般_JingJing-BBFV-SI-Test moon" xfId="241"/>
    <cellStyle name="一般_JingJing-BBFV-SI-Test moon 2" xfId="242"/>
    <cellStyle name="一般_JingJing-BBFV-SI-Test Plan0920A" xfId="243"/>
    <cellStyle name="一般_Toro_SATA_Tx_TestReport_final_ENDURA945-RUBY EVT SI TEST PLAN-A-20050815" xfId="244"/>
    <cellStyle name="大綱列_1" xfId="1" builtinId="1" iLevel="0"/>
    <cellStyle name="未定義" xfId="245"/>
    <cellStyle name="뒤에 오는 하이퍼링크" xfId="246"/>
    <cellStyle name="样式 1" xfId="247"/>
    <cellStyle name="样式 1 2" xfId="248"/>
    <cellStyle name="样式 2" xfId="249"/>
    <cellStyle name="桁?切? [0.00]_PERSONAL" xfId="250"/>
    <cellStyle name="桁?切?_PERSONAL" xfId="251"/>
    <cellStyle name="常规 2" xfId="252"/>
    <cellStyle name="常规_Configuration" xfId="253"/>
    <cellStyle name="常规_SIV Test status summary" xfId="254"/>
    <cellStyle name="貨幣[0]_04" xfId="255"/>
    <cellStyle name="通貨 [0.00]_PERSONAL" xfId="256"/>
    <cellStyle name="通貨_PERSONAL" xfId="257"/>
    <cellStyle name="똿뗦먛귟 [0.00]_PRODUCT DETAIL Q1" xfId="258"/>
    <cellStyle name="똿뗦먛귟_PRODUCT DETAIL Q1" xfId="259"/>
    <cellStyle name="超連結 2" xfId="260"/>
    <cellStyle name="標準_PERSONAL" xfId="261"/>
    <cellStyle name="믅됞 [0.00]_PRODUCT DETAIL Q1" xfId="262"/>
    <cellStyle name="믅됞_PRODUCT DETAIL Q1" xfId="276"/>
    <cellStyle name="백분율_HOBONG" xfId="277"/>
    <cellStyle name="뷭?_BOOKSHIP" xfId="278"/>
    <cellStyle name="콤마 [0]_1202" xfId="279"/>
    <cellStyle name="콤마_1202" xfId="280"/>
    <cellStyle name="통화 [0]_1202" xfId="281"/>
    <cellStyle name="통화_1202" xfId="282"/>
    <cellStyle name="표준_(정보부문)월별인원계획" xfId="283"/>
  </cellStyles>
  <dxfs count="455">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rgb="FFFF0000"/>
        </patternFill>
      </fill>
    </dxf>
    <dxf>
      <fill>
        <patternFill>
          <bgColor rgb="FF00B050"/>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ont>
        <condense val="0"/>
        <extend val="0"/>
        <color rgb="FF9C0006"/>
      </font>
      <fill>
        <patternFill>
          <bgColor rgb="FFFFC7CE"/>
        </patternFill>
      </fill>
    </dxf>
    <dxf>
      <font>
        <condense val="0"/>
        <extend val="0"/>
        <color rgb="FF006100"/>
      </font>
      <fill>
        <patternFill>
          <bgColor rgb="FFC6EFCE"/>
        </patternFill>
      </fill>
    </dxf>
    <dxf>
      <font>
        <b/>
        <i val="0"/>
        <color theme="1"/>
      </font>
      <fill>
        <patternFill>
          <bgColor rgb="FF00B050"/>
        </patternFill>
      </fill>
    </dxf>
    <dxf>
      <font>
        <b val="0"/>
        <i/>
        <color theme="0"/>
      </font>
      <fill>
        <patternFill>
          <bgColor rgb="FFFF0000"/>
        </patternFill>
      </fill>
    </dxf>
    <dxf>
      <font>
        <b/>
        <i val="0"/>
      </font>
      <fill>
        <patternFill>
          <bgColor rgb="FF00B050"/>
        </patternFill>
      </fill>
    </dxf>
    <dxf>
      <font>
        <b val="0"/>
        <i/>
        <color theme="0"/>
      </font>
      <fill>
        <patternFill>
          <bgColor rgb="FFFF0000"/>
        </patternFill>
      </fill>
    </dxf>
    <dxf>
      <font>
        <b val="0"/>
        <i val="0"/>
        <color theme="1"/>
      </font>
      <fill>
        <patternFill>
          <bgColor theme="1" tint="0.499984740745262"/>
        </patternFill>
      </fill>
    </dxf>
    <dxf>
      <font>
        <b val="0"/>
        <i val="0"/>
        <color rgb="FFFF9900"/>
      </font>
      <fill>
        <patternFill>
          <bgColor rgb="FFFFFFCC"/>
        </patternFill>
      </fill>
    </dxf>
    <dxf>
      <fill>
        <patternFill>
          <bgColor rgb="FFFF0000"/>
        </patternFill>
      </fill>
    </dxf>
    <dxf>
      <fill>
        <patternFill>
          <bgColor rgb="FF00B050"/>
        </patternFill>
      </fill>
    </dxf>
    <dxf>
      <font>
        <color rgb="FFFF0000"/>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Tahoma" panose="020B0604030504040204" pitchFamily="34" charset="0"/>
                <a:ea typeface="Tahoma" panose="020B0604030504040204" pitchFamily="34" charset="0"/>
                <a:cs typeface="Tahoma" panose="020B0604030504040204" pitchFamily="34" charset="0"/>
              </a:defRPr>
            </a:pPr>
            <a:r>
              <a:rPr lang="en-US" altLang="zh-TW" sz="1800" b="1" i="0" baseline="0">
                <a:effectLst/>
                <a:latin typeface="Tahoma" panose="020B0604030504040204" pitchFamily="34" charset="0"/>
                <a:ea typeface="Tahoma" panose="020B0604030504040204" pitchFamily="34" charset="0"/>
                <a:cs typeface="Tahoma" panose="020B0604030504040204" pitchFamily="34" charset="0"/>
              </a:rPr>
              <a:t>"</a:t>
            </a:r>
            <a:r>
              <a:rPr lang="en-US" altLang="zh-TW" sz="1800" b="1" i="0" baseline="0">
                <a:solidFill>
                  <a:srgbClr val="FFC000"/>
                </a:solidFill>
                <a:effectLst/>
                <a:latin typeface="Tahoma" panose="020B0604030504040204" pitchFamily="34" charset="0"/>
                <a:ea typeface="Tahoma" panose="020B0604030504040204" pitchFamily="34" charset="0"/>
                <a:cs typeface="Tahoma" panose="020B0604030504040204" pitchFamily="34" charset="0"/>
              </a:rPr>
              <a:t>G4PCIE_RX10</a:t>
            </a:r>
            <a:r>
              <a:rPr lang="en-US" altLang="zh-TW" sz="1800" b="1" i="0" baseline="0">
                <a:effectLst/>
                <a:latin typeface="Tahoma" panose="020B0604030504040204" pitchFamily="34" charset="0"/>
                <a:ea typeface="Tahoma" panose="020B0604030504040204" pitchFamily="34" charset="0"/>
                <a:cs typeface="Tahoma" panose="020B0604030504040204" pitchFamily="34" charset="0"/>
              </a:rPr>
              <a:t>" Test Result</a:t>
            </a:r>
            <a:endParaRPr lang="zh-TW" altLang="zh-TW">
              <a:effectLst/>
              <a:latin typeface="Tahoma" panose="020B0604030504040204" pitchFamily="34" charset="0"/>
              <a:cs typeface="Tahoma" panose="020B0604030504040204" pitchFamily="34" charset="0"/>
            </a:endParaRPr>
          </a:p>
        </c:rich>
      </c:tx>
      <c:layout/>
      <c:overlay val="0"/>
    </c:title>
    <c:autoTitleDeleted val="0"/>
    <c:plotArea>
      <c:layout/>
      <c:barChart>
        <c:barDir val="col"/>
        <c:grouping val="percentStacked"/>
        <c:varyColors val="0"/>
        <c:ser>
          <c:idx val="0"/>
          <c:order val="0"/>
          <c:tx>
            <c:v>Pass</c:v>
          </c:tx>
          <c:spPr>
            <a:solidFill>
              <a:srgbClr val="00B050"/>
            </a:solidFill>
          </c:spPr>
          <c:invertIfNegative val="0"/>
          <c:cat>
            <c:strRef>
              <c:f>Status!$C$7:$C$8</c:f>
              <c:strCache>
                <c:ptCount val="2"/>
                <c:pt idx="0">
                  <c:v>PCIe</c:v>
                </c:pt>
                <c:pt idx="1">
                  <c:v>Rx_PCIe</c:v>
                </c:pt>
              </c:strCache>
            </c:strRef>
          </c:cat>
          <c:val>
            <c:numRef>
              <c:f>Status!$E$7:$E$8</c:f>
              <c:numCache>
                <c:formatCode>0_ </c:formatCode>
                <c:ptCount val="2"/>
                <c:pt idx="0">
                  <c:v>64</c:v>
                </c:pt>
                <c:pt idx="1">
                  <c:v>52</c:v>
                </c:pt>
              </c:numCache>
            </c:numRef>
          </c:val>
          <c:extLst>
            <c:ext xmlns:c16="http://schemas.microsoft.com/office/drawing/2014/chart" uri="{C3380CC4-5D6E-409C-BE32-E72D297353CC}">
              <c16:uniqueId val="{00000000-1E46-450B-A430-C8BE617EFA6E}"/>
            </c:ext>
          </c:extLst>
        </c:ser>
        <c:ser>
          <c:idx val="1"/>
          <c:order val="1"/>
          <c:tx>
            <c:v>Fail</c:v>
          </c:tx>
          <c:spPr>
            <a:solidFill>
              <a:srgbClr val="FF0000"/>
            </a:solidFill>
          </c:spPr>
          <c:invertIfNegative val="0"/>
          <c:cat>
            <c:strRef>
              <c:f>Status!$C$7:$C$8</c:f>
              <c:strCache>
                <c:ptCount val="2"/>
                <c:pt idx="0">
                  <c:v>PCIe</c:v>
                </c:pt>
                <c:pt idx="1">
                  <c:v>Rx_PCIe</c:v>
                </c:pt>
              </c:strCache>
            </c:strRef>
          </c:cat>
          <c:val>
            <c:numRef>
              <c:f>Status!$F$7:$F$8</c:f>
              <c:numCache>
                <c:formatCode>0_ </c:formatCode>
                <c:ptCount val="2"/>
                <c:pt idx="0">
                  <c:v>0</c:v>
                </c:pt>
                <c:pt idx="1">
                  <c:v>12</c:v>
                </c:pt>
              </c:numCache>
            </c:numRef>
          </c:val>
          <c:extLst>
            <c:ext xmlns:c16="http://schemas.microsoft.com/office/drawing/2014/chart" uri="{C3380CC4-5D6E-409C-BE32-E72D297353CC}">
              <c16:uniqueId val="{00000001-1E46-450B-A430-C8BE617EFA6E}"/>
            </c:ext>
          </c:extLst>
        </c:ser>
        <c:ser>
          <c:idx val="2"/>
          <c:order val="2"/>
          <c:tx>
            <c:v>Bloack</c:v>
          </c:tx>
          <c:spPr>
            <a:solidFill>
              <a:srgbClr val="FFC000"/>
            </a:solidFill>
          </c:spPr>
          <c:invertIfNegative val="0"/>
          <c:cat>
            <c:strRef>
              <c:f>Status!$C$7:$C$8</c:f>
              <c:strCache>
                <c:ptCount val="2"/>
                <c:pt idx="0">
                  <c:v>PCIe</c:v>
                </c:pt>
                <c:pt idx="1">
                  <c:v>Rx_PCIe</c:v>
                </c:pt>
              </c:strCache>
            </c:strRef>
          </c:cat>
          <c:val>
            <c:numRef>
              <c:f>Status!$G$7:$G$8</c:f>
              <c:numCache>
                <c:formatCode>0_ </c:formatCode>
                <c:ptCount val="2"/>
                <c:pt idx="0">
                  <c:v>0</c:v>
                </c:pt>
                <c:pt idx="1">
                  <c:v>0</c:v>
                </c:pt>
              </c:numCache>
            </c:numRef>
          </c:val>
          <c:extLst>
            <c:ext xmlns:c16="http://schemas.microsoft.com/office/drawing/2014/chart" uri="{C3380CC4-5D6E-409C-BE32-E72D297353CC}">
              <c16:uniqueId val="{00000002-1E46-450B-A430-C8BE617EFA6E}"/>
            </c:ext>
          </c:extLst>
        </c:ser>
        <c:ser>
          <c:idx val="3"/>
          <c:order val="3"/>
          <c:tx>
            <c:v>Under Test</c:v>
          </c:tx>
          <c:spPr>
            <a:solidFill>
              <a:schemeClr val="tx1">
                <a:lumMod val="50000"/>
                <a:lumOff val="50000"/>
              </a:schemeClr>
            </a:solidFill>
          </c:spPr>
          <c:invertIfNegative val="0"/>
          <c:cat>
            <c:strRef>
              <c:f>Status!$C$7:$C$8</c:f>
              <c:strCache>
                <c:ptCount val="2"/>
                <c:pt idx="0">
                  <c:v>PCIe</c:v>
                </c:pt>
                <c:pt idx="1">
                  <c:v>Rx_PCIe</c:v>
                </c:pt>
              </c:strCache>
            </c:strRef>
          </c:cat>
          <c:val>
            <c:numRef>
              <c:f>Status!$H$7:$H$8</c:f>
              <c:numCache>
                <c:formatCode>0_ </c:formatCode>
                <c:ptCount val="2"/>
                <c:pt idx="0">
                  <c:v>0</c:v>
                </c:pt>
                <c:pt idx="1">
                  <c:v>0</c:v>
                </c:pt>
              </c:numCache>
            </c:numRef>
          </c:val>
          <c:extLst>
            <c:ext xmlns:c16="http://schemas.microsoft.com/office/drawing/2014/chart" uri="{C3380CC4-5D6E-409C-BE32-E72D297353CC}">
              <c16:uniqueId val="{00000003-1E46-450B-A430-C8BE617EFA6E}"/>
            </c:ext>
          </c:extLst>
        </c:ser>
        <c:dLbls>
          <c:showLegendKey val="0"/>
          <c:showVal val="0"/>
          <c:showCatName val="0"/>
          <c:showSerName val="0"/>
          <c:showPercent val="0"/>
          <c:showBubbleSize val="0"/>
        </c:dLbls>
        <c:gapWidth val="150"/>
        <c:overlap val="100"/>
        <c:axId val="221360896"/>
        <c:axId val="221362816"/>
      </c:barChart>
      <c:catAx>
        <c:axId val="221360896"/>
        <c:scaling>
          <c:orientation val="minMax"/>
        </c:scaling>
        <c:delete val="0"/>
        <c:axPos val="b"/>
        <c:title>
          <c:tx>
            <c:rich>
              <a:bodyPr/>
              <a:lstStyle/>
              <a:p>
                <a:pPr>
                  <a:defRPr sz="1600" b="1">
                    <a:latin typeface="Tahoma" panose="020B0604030504040204" pitchFamily="34" charset="0"/>
                    <a:ea typeface="Tahoma" panose="020B0604030504040204" pitchFamily="34" charset="0"/>
                    <a:cs typeface="Tahoma" panose="020B0604030504040204" pitchFamily="34" charset="0"/>
                  </a:defRPr>
                </a:pPr>
                <a:r>
                  <a:rPr lang="en-US" altLang="zh-TW" sz="1600" b="1">
                    <a:latin typeface="Tahoma" panose="020B0604030504040204" pitchFamily="34" charset="0"/>
                    <a:ea typeface="Tahoma" panose="020B0604030504040204" pitchFamily="34" charset="0"/>
                    <a:cs typeface="Tahoma" panose="020B0604030504040204" pitchFamily="34" charset="0"/>
                  </a:rPr>
                  <a:t>Item</a:t>
                </a:r>
                <a:endParaRPr lang="zh-TW" altLang="en-US" sz="1600" b="1">
                  <a:latin typeface="Tahoma" panose="020B0604030504040204" pitchFamily="34" charset="0"/>
                  <a:cs typeface="Tahoma" panose="020B0604030504040204" pitchFamily="34" charset="0"/>
                </a:endParaRPr>
              </a:p>
            </c:rich>
          </c:tx>
          <c:layout/>
          <c:overlay val="0"/>
        </c:title>
        <c:numFmt formatCode="General" sourceLinked="1"/>
        <c:majorTickMark val="out"/>
        <c:minorTickMark val="none"/>
        <c:tickLblPos val="nextTo"/>
        <c:crossAx val="221362816"/>
        <c:crosses val="autoZero"/>
        <c:auto val="1"/>
        <c:lblAlgn val="ctr"/>
        <c:lblOffset val="100"/>
        <c:noMultiLvlLbl val="0"/>
      </c:catAx>
      <c:valAx>
        <c:axId val="221362816"/>
        <c:scaling>
          <c:orientation val="minMax"/>
          <c:max val="1"/>
          <c:min val="0"/>
        </c:scaling>
        <c:delete val="0"/>
        <c:axPos val="l"/>
        <c:majorGridlines/>
        <c:title>
          <c:tx>
            <c:rich>
              <a:bodyPr rot="-5400000" vert="horz"/>
              <a:lstStyle/>
              <a:p>
                <a:pPr>
                  <a:defRPr sz="1600" b="1">
                    <a:latin typeface="Tahoma" panose="020B0604030504040204" pitchFamily="34" charset="0"/>
                    <a:ea typeface="Tahoma" panose="020B0604030504040204" pitchFamily="34" charset="0"/>
                    <a:cs typeface="Tahoma" panose="020B0604030504040204" pitchFamily="34" charset="0"/>
                  </a:defRPr>
                </a:pPr>
                <a:r>
                  <a:rPr lang="en-US" altLang="zh-TW" sz="1600" b="1">
                    <a:latin typeface="Tahoma" panose="020B0604030504040204" pitchFamily="34" charset="0"/>
                    <a:ea typeface="Tahoma" panose="020B0604030504040204" pitchFamily="34" charset="0"/>
                    <a:cs typeface="Tahoma" panose="020B0604030504040204" pitchFamily="34" charset="0"/>
                  </a:rPr>
                  <a:t>Complete</a:t>
                </a:r>
                <a:endParaRPr lang="zh-TW" altLang="en-US" sz="1600" b="1">
                  <a:latin typeface="Tahoma" panose="020B0604030504040204" pitchFamily="34" charset="0"/>
                  <a:cs typeface="Tahoma" panose="020B0604030504040204" pitchFamily="34" charset="0"/>
                </a:endParaRPr>
              </a:p>
            </c:rich>
          </c:tx>
          <c:layout/>
          <c:overlay val="0"/>
        </c:title>
        <c:numFmt formatCode="0%" sourceLinked="1"/>
        <c:majorTickMark val="out"/>
        <c:minorTickMark val="none"/>
        <c:tickLblPos val="nextTo"/>
        <c:crossAx val="221360896"/>
        <c:crosses val="autoZero"/>
        <c:crossBetween val="between"/>
        <c:majorUnit val="0.1"/>
      </c:valAx>
      <c:spPr>
        <a:solidFill>
          <a:schemeClr val="bg1">
            <a:lumMod val="85000"/>
          </a:schemeClr>
        </a:solidFill>
      </c:spPr>
    </c:plotArea>
    <c:legend>
      <c:legendPos val="r"/>
      <c:layout/>
      <c:overlay val="0"/>
      <c:txPr>
        <a:bodyPr/>
        <a:lstStyle/>
        <a:p>
          <a:pPr>
            <a:defRPr sz="1050"/>
          </a:pPr>
          <a:endParaRPr lang="zh-TW"/>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152400</xdr:colOff>
      <xdr:row>3</xdr:row>
      <xdr:rowOff>190500</xdr:rowOff>
    </xdr:from>
    <xdr:to>
      <xdr:col>7</xdr:col>
      <xdr:colOff>406400</xdr:colOff>
      <xdr:row>3</xdr:row>
      <xdr:rowOff>190500</xdr:rowOff>
    </xdr:to>
    <xdr:cxnSp macro="">
      <xdr:nvCxnSpPr>
        <xdr:cNvPr id="2" name="直線接點 1"/>
        <xdr:cNvCxnSpPr/>
      </xdr:nvCxnSpPr>
      <xdr:spPr>
        <a:xfrm>
          <a:off x="495300" y="762000"/>
          <a:ext cx="5788025" cy="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238125</xdr:colOff>
      <xdr:row>0</xdr:row>
      <xdr:rowOff>66675</xdr:rowOff>
    </xdr:from>
    <xdr:to>
      <xdr:col>2</xdr:col>
      <xdr:colOff>809625</xdr:colOff>
      <xdr:row>4</xdr:row>
      <xdr:rowOff>0</xdr:rowOff>
    </xdr:to>
    <xdr:pic>
      <xdr:nvPicPr>
        <xdr:cNvPr id="102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66675"/>
          <a:ext cx="12954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438150</xdr:colOff>
      <xdr:row>35</xdr:row>
      <xdr:rowOff>0</xdr:rowOff>
    </xdr:from>
    <xdr:to>
      <xdr:col>8</xdr:col>
      <xdr:colOff>514350</xdr:colOff>
      <xdr:row>35</xdr:row>
      <xdr:rowOff>247650</xdr:rowOff>
    </xdr:to>
    <xdr:sp macro="" textlink="">
      <xdr:nvSpPr>
        <xdr:cNvPr id="2049" name="Text Box 1827"/>
        <xdr:cNvSpPr txBox="1">
          <a:spLocks noChangeArrowheads="1"/>
        </xdr:cNvSpPr>
      </xdr:nvSpPr>
      <xdr:spPr bwMode="auto">
        <a:xfrm>
          <a:off x="8010525" y="15925800"/>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504825</xdr:colOff>
      <xdr:row>35</xdr:row>
      <xdr:rowOff>0</xdr:rowOff>
    </xdr:from>
    <xdr:to>
      <xdr:col>7</xdr:col>
      <xdr:colOff>104775</xdr:colOff>
      <xdr:row>35</xdr:row>
      <xdr:rowOff>247650</xdr:rowOff>
    </xdr:to>
    <xdr:sp macro="" textlink="">
      <xdr:nvSpPr>
        <xdr:cNvPr id="2050" name="Text Box 1855"/>
        <xdr:cNvSpPr txBox="1">
          <a:spLocks noChangeArrowheads="1"/>
        </xdr:cNvSpPr>
      </xdr:nvSpPr>
      <xdr:spPr bwMode="auto">
        <a:xfrm>
          <a:off x="6296025" y="15925800"/>
          <a:ext cx="3714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438150</xdr:colOff>
      <xdr:row>35</xdr:row>
      <xdr:rowOff>0</xdr:rowOff>
    </xdr:from>
    <xdr:to>
      <xdr:col>8</xdr:col>
      <xdr:colOff>514350</xdr:colOff>
      <xdr:row>35</xdr:row>
      <xdr:rowOff>247650</xdr:rowOff>
    </xdr:to>
    <xdr:sp macro="" textlink="">
      <xdr:nvSpPr>
        <xdr:cNvPr id="2051" name="Text Box 2417"/>
        <xdr:cNvSpPr txBox="1">
          <a:spLocks noChangeArrowheads="1"/>
        </xdr:cNvSpPr>
      </xdr:nvSpPr>
      <xdr:spPr bwMode="auto">
        <a:xfrm>
          <a:off x="8010525" y="15925800"/>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504825</xdr:colOff>
      <xdr:row>35</xdr:row>
      <xdr:rowOff>0</xdr:rowOff>
    </xdr:from>
    <xdr:to>
      <xdr:col>7</xdr:col>
      <xdr:colOff>104775</xdr:colOff>
      <xdr:row>35</xdr:row>
      <xdr:rowOff>247650</xdr:rowOff>
    </xdr:to>
    <xdr:sp macro="" textlink="">
      <xdr:nvSpPr>
        <xdr:cNvPr id="2052" name="Text Box 2418"/>
        <xdr:cNvSpPr txBox="1">
          <a:spLocks noChangeArrowheads="1"/>
        </xdr:cNvSpPr>
      </xdr:nvSpPr>
      <xdr:spPr bwMode="auto">
        <a:xfrm>
          <a:off x="6296025" y="15925800"/>
          <a:ext cx="3714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438150</xdr:colOff>
      <xdr:row>35</xdr:row>
      <xdr:rowOff>0</xdr:rowOff>
    </xdr:from>
    <xdr:to>
      <xdr:col>8</xdr:col>
      <xdr:colOff>514350</xdr:colOff>
      <xdr:row>35</xdr:row>
      <xdr:rowOff>247650</xdr:rowOff>
    </xdr:to>
    <xdr:sp macro="" textlink="">
      <xdr:nvSpPr>
        <xdr:cNvPr id="2053" name="Text Box 2434"/>
        <xdr:cNvSpPr txBox="1">
          <a:spLocks noChangeArrowheads="1"/>
        </xdr:cNvSpPr>
      </xdr:nvSpPr>
      <xdr:spPr bwMode="auto">
        <a:xfrm>
          <a:off x="8010525" y="15925800"/>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504825</xdr:colOff>
      <xdr:row>35</xdr:row>
      <xdr:rowOff>0</xdr:rowOff>
    </xdr:from>
    <xdr:to>
      <xdr:col>7</xdr:col>
      <xdr:colOff>104775</xdr:colOff>
      <xdr:row>35</xdr:row>
      <xdr:rowOff>247650</xdr:rowOff>
    </xdr:to>
    <xdr:sp macro="" textlink="">
      <xdr:nvSpPr>
        <xdr:cNvPr id="2054" name="Text Box 2435"/>
        <xdr:cNvSpPr txBox="1">
          <a:spLocks noChangeArrowheads="1"/>
        </xdr:cNvSpPr>
      </xdr:nvSpPr>
      <xdr:spPr bwMode="auto">
        <a:xfrm>
          <a:off x="6296025" y="15925800"/>
          <a:ext cx="3714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272142</xdr:colOff>
      <xdr:row>4</xdr:row>
      <xdr:rowOff>50841</xdr:rowOff>
    </xdr:from>
    <xdr:to>
      <xdr:col>7</xdr:col>
      <xdr:colOff>584451</xdr:colOff>
      <xdr:row>4</xdr:row>
      <xdr:rowOff>349523</xdr:rowOff>
    </xdr:to>
    <xdr:pic>
      <xdr:nvPicPr>
        <xdr:cNvPr id="3" name="圖片 2"/>
        <xdr:cNvPicPr>
          <a:picLocks noChangeAspect="1"/>
        </xdr:cNvPicPr>
      </xdr:nvPicPr>
      <xdr:blipFill>
        <a:blip xmlns:r="http://schemas.openxmlformats.org/officeDocument/2006/relationships" r:embed="rId1"/>
        <a:stretch>
          <a:fillRect/>
        </a:stretch>
      </xdr:blipFill>
      <xdr:spPr>
        <a:xfrm>
          <a:off x="6068785" y="1112198"/>
          <a:ext cx="1087916" cy="298682"/>
        </a:xfrm>
        <a:prstGeom prst="rect">
          <a:avLst/>
        </a:prstGeom>
      </xdr:spPr>
    </xdr:pic>
    <xdr:clientData/>
  </xdr:twoCellAnchor>
  <xdr:twoCellAnchor editAs="oneCell">
    <xdr:from>
      <xdr:col>4</xdr:col>
      <xdr:colOff>1102179</xdr:colOff>
      <xdr:row>3</xdr:row>
      <xdr:rowOff>54430</xdr:rowOff>
    </xdr:from>
    <xdr:to>
      <xdr:col>5</xdr:col>
      <xdr:colOff>1074964</xdr:colOff>
      <xdr:row>4</xdr:row>
      <xdr:rowOff>71402</xdr:rowOff>
    </xdr:to>
    <xdr:pic>
      <xdr:nvPicPr>
        <xdr:cNvPr id="4" name="圖片 3"/>
        <xdr:cNvPicPr>
          <a:picLocks noChangeAspect="1"/>
        </xdr:cNvPicPr>
      </xdr:nvPicPr>
      <xdr:blipFill>
        <a:blip xmlns:r="http://schemas.openxmlformats.org/officeDocument/2006/relationships" r:embed="rId2"/>
        <a:stretch>
          <a:fillRect/>
        </a:stretch>
      </xdr:blipFill>
      <xdr:spPr>
        <a:xfrm>
          <a:off x="4667250" y="734787"/>
          <a:ext cx="1088571" cy="3979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11</xdr:col>
      <xdr:colOff>1211036</xdr:colOff>
      <xdr:row>4</xdr:row>
      <xdr:rowOff>224518</xdr:rowOff>
    </xdr:from>
    <xdr:to>
      <xdr:col>15</xdr:col>
      <xdr:colOff>217715</xdr:colOff>
      <xdr:row>25</xdr:row>
      <xdr:rowOff>149678</xdr:rowOff>
    </xdr:to>
    <xdr:graphicFrame macro="">
      <xdr:nvGraphicFramePr>
        <xdr:cNvPr id="3073" name="圖表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SDSBRH04\Lat_PG_Mktg$\Files\Excel\$ACFL-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cad2\esg\projects\Lindenhurst_platform\Unit_Test\Final_SI_UT_Tabs_July25\TRASH_TIM_Master_UT_SI_V0_1T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93.196.130\bus\Documents%20and%20Settings\Administrator\&#26700;&#38754;\Sandy%20Canal-A-EIV-TR-DDR-A2(RoH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g06\projects\WINDOWS\TEMP\product\Franklin100\DATA_DSBU\6520VX_cos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pg06\projects\My%20Documents\WSD\product\Franklin100\DATA_DSBU\6520VX_co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tecsitsps2003/TEMP/Bas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Schematic_Projects\PowerEdge\Glacier\Test_Plans\Glacier%20UT%20Plan\Master_Glacier_U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93.197.71\&#25253;&#21578;\1394A\915M14_A_EIV_TR(G-8EKS2)_1394A_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us2001\WINSIT\Management\Procedure\TestPlan\Quanta%20ROMQA\S19%20-%20RW\T55_DVT_TestMatrix1.0.1-031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estref3\DWSProductTest\Internal\Completed_Projects\MERLOT%20PE6500%20&amp;%20SLIM%20MERLOT%20PE6550\System%20Rout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93.197.40\Justin\mySingle\Temp\bart_check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tecsitsps2003/DOCUME~1/alex9637/LOCALS~1/Temp/notesFFF692/6102B/FW-6102-bug-list(SI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ocuments%20and%20Settings\f2138670\&#26700;&#38754;\PDM%20File\2005&#23560;&#26696;\Lakeport%20945%20Project\FINALLY%20945%20TP816\DOCUME~1\ADMINI~1.EPD\LOCALS~1\Temp\Rar$DI00.172\DOCUME~1\ADMINI~1\LOCALS~1\Temp\d.Lotus.Notes.Data\Documents%20and%20Settings\John%20Ou"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ocuments%20and%20Settings\f2138670\&#26700;&#38754;\PDM%20File\2005&#23560;&#26696;\Lakeport%20945%20Project\FINALLY%20945%20TP816\Desktop\Kapok%20TP\Documents%20and%20Settings\John%20Ouyang\Local%20Settings\Temporary%20Internet%20Files\OLK3D2\MTP_LGA775%20VTT%20Caculator_Rev%20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ocuments%20and%20Settings\f2138670\&#26700;&#38754;\PDM%20File\2005&#23560;&#26696;\Lakeport%20945%20Project\FINALLY%20945%20TP816\Documents%20and%20Settings\John%20Ouyang\Local%20Settings\Temporary%20Internet%20Files\OLK3D2\MTP_LGA775%20VTT%20Caculator_Rev%200.86%20(Intel-200405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32.2.179\tec-si-server%20(i)\MTP_LGA775%20VTT%20Caculator_Rev%200.86%20(Intel-200405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estref3\DWSProductTest\Internal\Completed_Projects\MERLOT%20PE6500%20&amp;%20SLIM%20MERLOT%20PE6550\DOCUME~1\CHARLE~1\LOCALS~1\Temp\JAGUT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TEMP\Bas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FL-2"/>
      <sheetName val="ActiveCodes"/>
      <sheetName val="MSP IN SYSTEM"/>
      <sheetName val="Slim Merlot Block Diagram"/>
      <sheetName val="Sheet2"/>
      <sheetName val="Reference"/>
      <sheetName val="Field Lists"/>
      <sheetName val="Bases Data"/>
      <sheetName val="NetBench_dm"/>
      <sheetName val="Missing device "/>
      <sheetName val="Sheet3"/>
      <sheetName val="PCI#"/>
      <sheetName val="USB#"/>
      <sheetName val="MSP_IN_SYSTEM"/>
      <sheetName val="Slim_Merlot_Block_Diagram"/>
      <sheetName val="Field_Lists"/>
      <sheetName val="Bases_Data"/>
      <sheetName val="Trials"/>
      <sheetName val="Data"/>
      <sheetName val="RULES"/>
      <sheetName val="UPC&amp;EAN"/>
      <sheetName val="Completed Rate--Input 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IMB"/>
      <sheetName val="GTL 1x 1 CPU"/>
      <sheetName val="GTL 1x 2 CPU"/>
      <sheetName val="GTL 1x 4 CPU"/>
      <sheetName val="GTL 2x 1 CPU"/>
      <sheetName val="GTL 2x 2 CPU"/>
      <sheetName val="GTL 2x 4 CPU"/>
      <sheetName val="GTL 4x 1 CPU"/>
      <sheetName val="GTL 4x 2 CPU"/>
      <sheetName val="GTL 4x 4 CPU"/>
      <sheetName val="CMOS, 4xCPU"/>
      <sheetName val="Main"/>
      <sheetName val="Progress&amp;Duties"/>
      <sheetName val="Summary Charts"/>
      <sheetName val="Power Rails"/>
      <sheetName val="EE_Results"/>
      <sheetName val="RULES"/>
      <sheetName val="MSP IN SYSTEM"/>
      <sheetName val="ActiveCodes"/>
      <sheetName val="Completed Rate--Input R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Contents"/>
      <sheetName val="Summary"/>
      <sheetName val="Host Information"/>
      <sheetName val="DDR 400 Interface"/>
      <sheetName val="Waveform"/>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BOM"/>
      <sheetName val="sheet1"/>
      <sheetName val="Sheet2"/>
      <sheetName val="Sheet3"/>
      <sheetName val="Reference"/>
      <sheetName val="Main"/>
      <sheetName val="Missing device "/>
      <sheetName val="Slim Merlot Block Diagram"/>
      <sheetName val="IA1"/>
      <sheetName val="Blf2+LOM cost bom_080902"/>
      <sheetName val="codes"/>
      <sheetName val="Extra Cost Data"/>
      <sheetName val="Bases Data"/>
      <sheetName val="0414data"/>
      <sheetName val="buyer"/>
      <sheetName val="ENV Items &amp; Eq table"/>
      <sheetName val="Schedule"/>
      <sheetName val="Inventory Turns"/>
      <sheetName val="BudgetFY00"/>
      <sheetName val="Indirect Labour"/>
      <sheetName val="Version Control"/>
      <sheetName val="Instruction Sheet"/>
      <sheetName val="ISRDATA"/>
      <sheetName val="20353-2"/>
      <sheetName val="20353-6"/>
      <sheetName val="20353-12"/>
      <sheetName val="20353-1"/>
      <sheetName val="20353-13"/>
      <sheetName val="Information"/>
      <sheetName val="DataSheet"/>
      <sheetName val="Data"/>
      <sheetName val="Cost_BOM"/>
      <sheetName val="Blf2+LOM_cost_bom_080902"/>
      <sheetName val="GSO's File"/>
      <sheetName val="Dean's File"/>
      <sheetName val="RULES"/>
      <sheetName val="BLUFORD3 FBOM-update081303"/>
      <sheetName val="MSP IN SYSTEM"/>
      <sheetName val="ActiveCodes"/>
      <sheetName val="Inventory_Turns"/>
      <sheetName val="Indirect_Labour"/>
      <sheetName val="Missing_device_"/>
      <sheetName val="Cost_BOM1"/>
      <sheetName val="Blf2+LOM_cost_bom_0809021"/>
      <sheetName val="Extra_Cost_Data"/>
      <sheetName val="Slim_Merlot_Block_Diagram"/>
    </sheetNames>
    <sheetDataSet>
      <sheetData sheetId="0">
        <row r="1">
          <cell r="A1" t="str">
            <v>242600000372</v>
          </cell>
        </row>
      </sheetData>
      <sheetData sheetId="1">
        <row r="1">
          <cell r="A1" t="str">
            <v>242600000372</v>
          </cell>
        </row>
      </sheetData>
      <sheetData sheetId="2">
        <row r="1">
          <cell r="A1" t="str">
            <v>242600000372</v>
          </cell>
        </row>
      </sheetData>
      <sheetData sheetId="3">
        <row r="1">
          <cell r="A1" t="str">
            <v>242600000372</v>
          </cell>
        </row>
      </sheetData>
      <sheetData sheetId="4" refreshError="1">
        <row r="1">
          <cell r="A1" t="str">
            <v>242600000372</v>
          </cell>
          <cell r="B1" t="str">
            <v>LABEL;8.3*5MM</v>
          </cell>
          <cell r="C1">
            <v>1</v>
          </cell>
          <cell r="D1">
            <v>0.46</v>
          </cell>
        </row>
        <row r="2">
          <cell r="A2" t="str">
            <v>242662300009</v>
          </cell>
          <cell r="B2" t="str">
            <v>LABEL;25*10MM,3020F</v>
          </cell>
          <cell r="C2">
            <v>1</v>
          </cell>
          <cell r="D2">
            <v>0.28999999999999998</v>
          </cell>
        </row>
        <row r="3">
          <cell r="A3" t="str">
            <v>242901300011</v>
          </cell>
          <cell r="B3" t="str">
            <v>LABEL;BAR CODE,IB,BBU</v>
          </cell>
          <cell r="C3">
            <v>1</v>
          </cell>
          <cell r="D3">
            <v>0.09</v>
          </cell>
        </row>
        <row r="4">
          <cell r="A4" t="str">
            <v>271002103101</v>
          </cell>
          <cell r="B4" t="str">
            <v>RES;10K  ,1/10W,1% ,0805,SM</v>
          </cell>
          <cell r="C4">
            <v>2</v>
          </cell>
          <cell r="D4">
            <v>0.06</v>
          </cell>
        </row>
        <row r="5">
          <cell r="A5" t="str">
            <v>271071000002</v>
          </cell>
          <cell r="B5" t="str">
            <v>RES;0    ,1/16W,0603,SMT</v>
          </cell>
          <cell r="C5">
            <v>17</v>
          </cell>
          <cell r="D5">
            <v>0.03</v>
          </cell>
        </row>
        <row r="6">
          <cell r="A6" t="str">
            <v>271071100101</v>
          </cell>
          <cell r="B6" t="str">
            <v>RES;10   ,1/16W,1% ,0603,SM</v>
          </cell>
          <cell r="C6">
            <v>2</v>
          </cell>
          <cell r="D6">
            <v>0.05</v>
          </cell>
        </row>
        <row r="7">
          <cell r="A7" t="str">
            <v>271071100101</v>
          </cell>
          <cell r="B7" t="str">
            <v>RES;10   ,1/16W,1% ,0603,SMT</v>
          </cell>
          <cell r="C7">
            <v>4</v>
          </cell>
          <cell r="D7">
            <v>0.04</v>
          </cell>
        </row>
        <row r="8">
          <cell r="A8" t="str">
            <v>271071101101</v>
          </cell>
          <cell r="B8" t="str">
            <v>RES;100  ,1/16W,1% ,0603,SM</v>
          </cell>
          <cell r="C8">
            <v>4</v>
          </cell>
          <cell r="D8">
            <v>0.05</v>
          </cell>
        </row>
        <row r="9">
          <cell r="A9" t="str">
            <v>271071101301</v>
          </cell>
          <cell r="B9" t="str">
            <v>RES;100  ,1/16W,5% ,0603,SM</v>
          </cell>
          <cell r="C9">
            <v>6</v>
          </cell>
          <cell r="D9">
            <v>0.03</v>
          </cell>
        </row>
        <row r="10">
          <cell r="A10" t="str">
            <v>271071101301</v>
          </cell>
          <cell r="B10" t="str">
            <v>RES;100  ,1/16W,5% ,0603,SMT</v>
          </cell>
          <cell r="C10">
            <v>4</v>
          </cell>
          <cell r="D10">
            <v>2.5999999999999999E-2</v>
          </cell>
        </row>
        <row r="11">
          <cell r="A11" t="str">
            <v>271071102102</v>
          </cell>
          <cell r="B11" t="str">
            <v>RES;1K   ,1/16W,1% ,0603,SM</v>
          </cell>
          <cell r="C11">
            <v>31</v>
          </cell>
          <cell r="D11">
            <v>0.05</v>
          </cell>
        </row>
        <row r="12">
          <cell r="A12" t="str">
            <v>271071102102</v>
          </cell>
          <cell r="B12" t="str">
            <v>RES;1K   ,1/16W,1% ,0603,SMT</v>
          </cell>
          <cell r="C12">
            <v>2</v>
          </cell>
          <cell r="D12">
            <v>4.7E-2</v>
          </cell>
        </row>
        <row r="13">
          <cell r="A13" t="str">
            <v>271071102302</v>
          </cell>
          <cell r="B13" t="str">
            <v>RES;1K   ,1/16W,5% ,0603,SMT</v>
          </cell>
          <cell r="C13">
            <v>2</v>
          </cell>
          <cell r="D13">
            <v>0.03</v>
          </cell>
        </row>
        <row r="14">
          <cell r="A14" t="str">
            <v>271071102302</v>
          </cell>
          <cell r="B14" t="str">
            <v>RES;1K   ,1/16W,5% ,0603,SMT</v>
          </cell>
          <cell r="C14">
            <v>2</v>
          </cell>
          <cell r="D14">
            <v>2.5000000000000001E-2</v>
          </cell>
        </row>
        <row r="15">
          <cell r="A15" t="str">
            <v>271071103302</v>
          </cell>
          <cell r="B15" t="str">
            <v>RES;10K  ,1/16W,5% ,0603,SM</v>
          </cell>
          <cell r="C15">
            <v>26</v>
          </cell>
          <cell r="D15">
            <v>0.03</v>
          </cell>
        </row>
        <row r="16">
          <cell r="A16" t="str">
            <v>271071103302</v>
          </cell>
          <cell r="B16" t="str">
            <v>RES;10K  ,1/16W,5% ,0603,SMT</v>
          </cell>
          <cell r="C16">
            <v>10</v>
          </cell>
          <cell r="D16">
            <v>0.03</v>
          </cell>
        </row>
        <row r="17">
          <cell r="A17" t="str">
            <v>271071103302</v>
          </cell>
          <cell r="B17" t="str">
            <v>RES;10K  ,1/16W,5% ,0603,SMT</v>
          </cell>
          <cell r="C17">
            <v>2</v>
          </cell>
          <cell r="D17">
            <v>0.03</v>
          </cell>
        </row>
        <row r="18">
          <cell r="A18" t="str">
            <v>271071103302</v>
          </cell>
          <cell r="B18" t="str">
            <v>RES;10K  ,1/16W,5% ,0603,SMT</v>
          </cell>
          <cell r="C18">
            <v>1</v>
          </cell>
          <cell r="D18">
            <v>2.5000000000000001E-2</v>
          </cell>
        </row>
        <row r="19">
          <cell r="A19" t="str">
            <v>271071104302</v>
          </cell>
          <cell r="B19" t="str">
            <v>RES;100K ,1/16W,5% ,0603,SM</v>
          </cell>
          <cell r="C19">
            <v>1</v>
          </cell>
          <cell r="D19">
            <v>0.03</v>
          </cell>
        </row>
        <row r="20">
          <cell r="A20" t="str">
            <v>271071111101</v>
          </cell>
          <cell r="B20" t="str">
            <v>RES;110  ,1/16W,1% ,0603,SM</v>
          </cell>
          <cell r="C20">
            <v>2</v>
          </cell>
          <cell r="D20">
            <v>0.05</v>
          </cell>
        </row>
        <row r="21">
          <cell r="A21" t="str">
            <v>271071111101</v>
          </cell>
          <cell r="B21" t="str">
            <v>RES;110  ,1/16W,1% ,0603,SMT</v>
          </cell>
          <cell r="C21">
            <v>2</v>
          </cell>
          <cell r="D21">
            <v>4.4999999999999998E-2</v>
          </cell>
        </row>
        <row r="22">
          <cell r="A22" t="str">
            <v>271071113111</v>
          </cell>
          <cell r="B22" t="str">
            <v>RES;1.13K,1/16W,1% ,0603,SM</v>
          </cell>
          <cell r="C22">
            <v>2</v>
          </cell>
          <cell r="D22">
            <v>0.05</v>
          </cell>
        </row>
        <row r="23">
          <cell r="A23" t="str">
            <v>271071122301</v>
          </cell>
          <cell r="B23" t="str">
            <v>RES;1.2K ,1/16W,5% ,0603,SM</v>
          </cell>
          <cell r="C23">
            <v>1</v>
          </cell>
          <cell r="D23">
            <v>0.03</v>
          </cell>
        </row>
        <row r="24">
          <cell r="A24" t="str">
            <v>271071133111</v>
          </cell>
          <cell r="B24" t="str">
            <v>RES;1.33K,1/16W,1% ,0603,SMT</v>
          </cell>
          <cell r="C24">
            <v>1</v>
          </cell>
          <cell r="D24">
            <v>4.5999999999999999E-2</v>
          </cell>
        </row>
        <row r="25">
          <cell r="A25" t="str">
            <v>271071151302</v>
          </cell>
          <cell r="B25" t="str">
            <v>RES;150  ,1/16W,5% ,0603,SM</v>
          </cell>
          <cell r="C25">
            <v>12</v>
          </cell>
          <cell r="D25">
            <v>0.03</v>
          </cell>
        </row>
        <row r="26">
          <cell r="A26" t="str">
            <v>271071151302</v>
          </cell>
          <cell r="B26" t="str">
            <v>RES;150  ,1/16W,5% ,0603,SMT</v>
          </cell>
          <cell r="C26">
            <v>13</v>
          </cell>
          <cell r="D26">
            <v>2.8000000000000001E-2</v>
          </cell>
        </row>
        <row r="27">
          <cell r="A27" t="str">
            <v>271071152302</v>
          </cell>
          <cell r="B27" t="str">
            <v>RES;1.5K ,1/16W,5% ,0603,SM</v>
          </cell>
          <cell r="C27">
            <v>1</v>
          </cell>
          <cell r="D27">
            <v>0.03</v>
          </cell>
        </row>
        <row r="28">
          <cell r="A28" t="str">
            <v>271071165011</v>
          </cell>
          <cell r="B28" t="str">
            <v>RES;165  ,1/16W,1% ,0603,SM</v>
          </cell>
          <cell r="C28">
            <v>1</v>
          </cell>
          <cell r="D28">
            <v>0.05</v>
          </cell>
        </row>
        <row r="29">
          <cell r="A29" t="str">
            <v>271071169211</v>
          </cell>
          <cell r="B29" t="str">
            <v>RES;16.9K,1/16W,1% ,0603,SMT</v>
          </cell>
          <cell r="C29">
            <v>2</v>
          </cell>
          <cell r="D29">
            <v>0.05</v>
          </cell>
        </row>
        <row r="30">
          <cell r="A30" t="str">
            <v>271071202102</v>
          </cell>
          <cell r="B30" t="str">
            <v>RES;2K   ,1/16W,1% ,0603,SM</v>
          </cell>
          <cell r="C30">
            <v>3</v>
          </cell>
          <cell r="D30">
            <v>0.05</v>
          </cell>
        </row>
        <row r="31">
          <cell r="A31" t="str">
            <v>271071202301</v>
          </cell>
          <cell r="B31" t="str">
            <v>RES;2K   ,1/16W,5% ,0603,SM</v>
          </cell>
          <cell r="C31">
            <v>1</v>
          </cell>
          <cell r="D31">
            <v>0.03</v>
          </cell>
        </row>
        <row r="32">
          <cell r="A32" t="str">
            <v>271071205301</v>
          </cell>
          <cell r="B32" t="str">
            <v>RES;2M   ,1/16W,5% ,0603,SM</v>
          </cell>
          <cell r="C32">
            <v>2</v>
          </cell>
          <cell r="D32">
            <v>0.02</v>
          </cell>
        </row>
        <row r="33">
          <cell r="A33" t="str">
            <v>271071221301</v>
          </cell>
          <cell r="B33" t="str">
            <v>RES;220  ,1/16W,5% ,0603,SM</v>
          </cell>
          <cell r="C33">
            <v>6</v>
          </cell>
          <cell r="D33">
            <v>0.03</v>
          </cell>
        </row>
        <row r="34">
          <cell r="A34" t="str">
            <v>271071221302</v>
          </cell>
          <cell r="B34" t="str">
            <v>RES;22   ,1/16W,5% ,0603,SM</v>
          </cell>
          <cell r="C34">
            <v>16</v>
          </cell>
          <cell r="D34">
            <v>0.03</v>
          </cell>
        </row>
        <row r="35">
          <cell r="A35" t="str">
            <v>271071222302</v>
          </cell>
          <cell r="B35" t="str">
            <v>RES;2.2K ,1/16W,5% ,0603,SM</v>
          </cell>
          <cell r="C35">
            <v>23</v>
          </cell>
          <cell r="D35">
            <v>0.03</v>
          </cell>
        </row>
        <row r="36">
          <cell r="A36" t="str">
            <v>271071223302</v>
          </cell>
          <cell r="B36" t="str">
            <v>RES;22K  ,1/16W,5% ,0603,SM</v>
          </cell>
          <cell r="C36">
            <v>2</v>
          </cell>
          <cell r="D36">
            <v>0.03</v>
          </cell>
        </row>
        <row r="37">
          <cell r="A37" t="str">
            <v>271071224301</v>
          </cell>
          <cell r="B37" t="str">
            <v>RES;220K ,1/16W,5% ,0603,SM</v>
          </cell>
          <cell r="C37">
            <v>2</v>
          </cell>
          <cell r="D37">
            <v>0.03</v>
          </cell>
        </row>
        <row r="38">
          <cell r="A38" t="str">
            <v>271071228301</v>
          </cell>
          <cell r="B38" t="str">
            <v>RES;2.2  ,1/16W,5% ,0603,SM</v>
          </cell>
          <cell r="C38">
            <v>1</v>
          </cell>
          <cell r="D38">
            <v>0.03</v>
          </cell>
        </row>
        <row r="39">
          <cell r="A39" t="str">
            <v>271071301301</v>
          </cell>
          <cell r="B39" t="str">
            <v>RES;300  ,1/16W,5% ,0603,SM</v>
          </cell>
          <cell r="C39">
            <v>1</v>
          </cell>
          <cell r="D39">
            <v>0.03</v>
          </cell>
        </row>
        <row r="40">
          <cell r="A40" t="str">
            <v>271071330302</v>
          </cell>
          <cell r="B40" t="str">
            <v>RES;33   ,1/16W,5% ,0603,SM</v>
          </cell>
          <cell r="C40">
            <v>12</v>
          </cell>
          <cell r="D40">
            <v>0.03</v>
          </cell>
        </row>
        <row r="41">
          <cell r="A41" t="str">
            <v>271071331301</v>
          </cell>
          <cell r="B41" t="str">
            <v>RES;330  ,1/16W,5% ,0603,SM</v>
          </cell>
          <cell r="C41">
            <v>4</v>
          </cell>
          <cell r="D41">
            <v>0.03</v>
          </cell>
        </row>
        <row r="42">
          <cell r="A42" t="str">
            <v>271071331301</v>
          </cell>
          <cell r="B42" t="str">
            <v>RES;330  ,1/16W,5% ,0603,SMT</v>
          </cell>
          <cell r="C42">
            <v>2</v>
          </cell>
          <cell r="D42">
            <v>2.5999999999999999E-2</v>
          </cell>
        </row>
        <row r="43">
          <cell r="A43" t="str">
            <v>271071348111</v>
          </cell>
          <cell r="B43" t="str">
            <v>RES;3.48K,1/16W,1% ,0603,SM</v>
          </cell>
          <cell r="C43">
            <v>1</v>
          </cell>
          <cell r="D43">
            <v>0.05</v>
          </cell>
        </row>
        <row r="44">
          <cell r="A44" t="str">
            <v>271071360101</v>
          </cell>
          <cell r="B44" t="str">
            <v>RES;36   ,1/16W,1% ,0603,SM</v>
          </cell>
          <cell r="C44">
            <v>1</v>
          </cell>
          <cell r="D44">
            <v>1.44</v>
          </cell>
        </row>
        <row r="45">
          <cell r="A45" t="str">
            <v>271071392211</v>
          </cell>
          <cell r="B45" t="str">
            <v>RES;39.2K,1% ,1/16W,0603,SMT</v>
          </cell>
          <cell r="C45">
            <v>2</v>
          </cell>
          <cell r="D45">
            <v>0.05</v>
          </cell>
        </row>
        <row r="46">
          <cell r="A46" t="str">
            <v>271071442111</v>
          </cell>
          <cell r="B46" t="str">
            <v>RES;4.42K,1/16W,1% ,0603,SMT</v>
          </cell>
          <cell r="C46">
            <v>2</v>
          </cell>
          <cell r="D46">
            <v>0.12</v>
          </cell>
        </row>
        <row r="47">
          <cell r="A47" t="str">
            <v>271071471302</v>
          </cell>
          <cell r="B47" t="str">
            <v>RES;470  ,1/16W,5% ,0603,SM</v>
          </cell>
          <cell r="C47">
            <v>2</v>
          </cell>
          <cell r="D47">
            <v>0.03</v>
          </cell>
        </row>
        <row r="48">
          <cell r="A48" t="str">
            <v>271071472302</v>
          </cell>
          <cell r="B48" t="str">
            <v>RES;4.7K ,1/16W,5% ,0603,SM</v>
          </cell>
          <cell r="C48">
            <v>28</v>
          </cell>
          <cell r="D48">
            <v>0.03</v>
          </cell>
        </row>
        <row r="49">
          <cell r="A49" t="str">
            <v>271071473301</v>
          </cell>
          <cell r="B49" t="str">
            <v>RES;47K  ,1/16W,5% ,0603,SM</v>
          </cell>
          <cell r="C49">
            <v>2</v>
          </cell>
          <cell r="D49">
            <v>0.03</v>
          </cell>
        </row>
        <row r="50">
          <cell r="A50" t="str">
            <v>271071474301</v>
          </cell>
          <cell r="B50" t="str">
            <v>RES;470K ,1/16W,5% ,0603,SM</v>
          </cell>
          <cell r="C50">
            <v>4</v>
          </cell>
          <cell r="D50">
            <v>0.03</v>
          </cell>
        </row>
        <row r="51">
          <cell r="A51" t="str">
            <v>271071487811</v>
          </cell>
          <cell r="B51" t="str">
            <v>RES;48.7 ,1/16W,1% ,0603,SM</v>
          </cell>
          <cell r="C51">
            <v>1</v>
          </cell>
          <cell r="D51">
            <v>0.05</v>
          </cell>
        </row>
        <row r="52">
          <cell r="A52" t="str">
            <v>271071510301</v>
          </cell>
          <cell r="B52" t="str">
            <v>RES;51   ,1/16W,5% ,0603,SM</v>
          </cell>
          <cell r="C52">
            <v>1</v>
          </cell>
          <cell r="D52">
            <v>0.03</v>
          </cell>
        </row>
        <row r="53">
          <cell r="A53" t="str">
            <v>271071510301</v>
          </cell>
          <cell r="B53" t="str">
            <v>RES;51   ,1/16W,5% ,0603,SMT</v>
          </cell>
          <cell r="C53">
            <v>1</v>
          </cell>
          <cell r="D53">
            <v>2.5999999999999999E-2</v>
          </cell>
        </row>
        <row r="54">
          <cell r="A54" t="str">
            <v>271071513301</v>
          </cell>
          <cell r="B54" t="str">
            <v>RES;51K  ,1/16W,5% ,0603,SM</v>
          </cell>
          <cell r="C54">
            <v>2</v>
          </cell>
          <cell r="D54">
            <v>0.03</v>
          </cell>
        </row>
        <row r="55">
          <cell r="A55" t="str">
            <v>271071560301</v>
          </cell>
          <cell r="B55" t="str">
            <v>RES;56   ,1/16W,5% ,0603,SM</v>
          </cell>
          <cell r="C55">
            <v>3</v>
          </cell>
          <cell r="D55">
            <v>0.03</v>
          </cell>
        </row>
        <row r="56">
          <cell r="A56" t="str">
            <v>271071560301</v>
          </cell>
          <cell r="B56" t="str">
            <v>RES;56   ,1/16W,5% ,0603,SMT</v>
          </cell>
          <cell r="C56">
            <v>3</v>
          </cell>
          <cell r="D56">
            <v>2.5999999999999999E-2</v>
          </cell>
        </row>
        <row r="57">
          <cell r="A57" t="str">
            <v>271071562301</v>
          </cell>
          <cell r="B57" t="str">
            <v>RES;5.6K ,1/16W,5% ,0603,SM</v>
          </cell>
          <cell r="C57">
            <v>2</v>
          </cell>
          <cell r="D57">
            <v>0.03</v>
          </cell>
        </row>
        <row r="58">
          <cell r="A58" t="str">
            <v>271071562301</v>
          </cell>
          <cell r="B58" t="str">
            <v>RES;5.6K ,1/16W,5% ,0603,SMT</v>
          </cell>
          <cell r="C58">
            <v>1</v>
          </cell>
          <cell r="D58">
            <v>2.5999999999999999E-2</v>
          </cell>
        </row>
        <row r="59">
          <cell r="A59" t="str">
            <v>271071564301</v>
          </cell>
          <cell r="B59" t="str">
            <v>RES;560K ,1/16W,5% ,0603,SM</v>
          </cell>
          <cell r="C59">
            <v>4</v>
          </cell>
          <cell r="D59">
            <v>0.03</v>
          </cell>
        </row>
        <row r="60">
          <cell r="A60" t="str">
            <v>271071604811</v>
          </cell>
          <cell r="B60" t="str">
            <v>RES;60.4 ,1/16W,1% ,0603,SM</v>
          </cell>
          <cell r="C60">
            <v>2</v>
          </cell>
          <cell r="D60">
            <v>0.05</v>
          </cell>
        </row>
        <row r="61">
          <cell r="A61" t="str">
            <v>271071665111</v>
          </cell>
          <cell r="B61" t="str">
            <v>RES;6.65K,1/16W,1% ,0603,SM</v>
          </cell>
          <cell r="C61">
            <v>1</v>
          </cell>
          <cell r="D61">
            <v>0.05</v>
          </cell>
        </row>
        <row r="62">
          <cell r="A62" t="str">
            <v>271071680301</v>
          </cell>
          <cell r="B62" t="str">
            <v>RES;68   ,1/16W,5% ,0603,SM</v>
          </cell>
          <cell r="C62">
            <v>1</v>
          </cell>
          <cell r="D62">
            <v>0.03</v>
          </cell>
        </row>
        <row r="63">
          <cell r="A63" t="str">
            <v>271071681101</v>
          </cell>
          <cell r="B63" t="str">
            <v>RES;680  ,1/16W,1% ,0603,SM</v>
          </cell>
          <cell r="C63">
            <v>1</v>
          </cell>
          <cell r="D63">
            <v>0.05</v>
          </cell>
        </row>
        <row r="64">
          <cell r="A64" t="str">
            <v>271071681301</v>
          </cell>
          <cell r="B64" t="str">
            <v>RES;680  ,1/16W,5% ,0603,SM</v>
          </cell>
          <cell r="C64">
            <v>1</v>
          </cell>
          <cell r="D64">
            <v>0.03</v>
          </cell>
        </row>
        <row r="65">
          <cell r="A65" t="str">
            <v>271071681301</v>
          </cell>
          <cell r="B65" t="str">
            <v>RES;680  ,1/16W,5% ,0603,SMT</v>
          </cell>
          <cell r="C65">
            <v>1</v>
          </cell>
          <cell r="D65">
            <v>2.8000000000000001E-2</v>
          </cell>
        </row>
        <row r="66">
          <cell r="A66" t="str">
            <v>271071681811</v>
          </cell>
          <cell r="B66" t="str">
            <v>RES;68.1 ,1/16W,1% ,0603,SM</v>
          </cell>
          <cell r="C66">
            <v>2</v>
          </cell>
          <cell r="D66">
            <v>0.05</v>
          </cell>
        </row>
        <row r="67">
          <cell r="A67" t="str">
            <v>271071681811</v>
          </cell>
          <cell r="B67" t="str">
            <v>RES;68.1 ,1/16W,1% ,0603,SMT</v>
          </cell>
          <cell r="C67">
            <v>3</v>
          </cell>
          <cell r="D67">
            <v>4.8000000000000001E-2</v>
          </cell>
        </row>
        <row r="68">
          <cell r="A68" t="str">
            <v>271071750101</v>
          </cell>
          <cell r="B68" t="str">
            <v>RES;75   ,1/16W,1% ,0603,SM</v>
          </cell>
          <cell r="C68">
            <v>4</v>
          </cell>
          <cell r="D68">
            <v>0.05</v>
          </cell>
        </row>
        <row r="69">
          <cell r="A69" t="str">
            <v>271071750101</v>
          </cell>
          <cell r="B69" t="str">
            <v>RES;75   ,1/16W,1% ,0603,SMT</v>
          </cell>
          <cell r="C69">
            <v>1</v>
          </cell>
          <cell r="D69">
            <v>4.4999999999999998E-2</v>
          </cell>
        </row>
        <row r="70">
          <cell r="A70" t="str">
            <v>271071822301</v>
          </cell>
          <cell r="B70" t="str">
            <v>RES;8.2K ,1/16W,5% ,0603,SM</v>
          </cell>
          <cell r="C70">
            <v>19</v>
          </cell>
          <cell r="D70">
            <v>0.03</v>
          </cell>
        </row>
        <row r="71">
          <cell r="A71" t="str">
            <v>271071825111</v>
          </cell>
          <cell r="B71" t="str">
            <v>RES;8.25K,1/16W,1% ,0603,SMT</v>
          </cell>
          <cell r="C71">
            <v>2</v>
          </cell>
          <cell r="D71">
            <v>0.08</v>
          </cell>
        </row>
        <row r="72">
          <cell r="A72" t="str">
            <v>271071909101</v>
          </cell>
          <cell r="B72" t="str">
            <v>RES;9.09K,1/16W,1% ,0603,SMT</v>
          </cell>
          <cell r="C72">
            <v>1</v>
          </cell>
          <cell r="D72">
            <v>4.7E-2</v>
          </cell>
        </row>
        <row r="73">
          <cell r="A73" t="str">
            <v>271071976111</v>
          </cell>
          <cell r="B73" t="str">
            <v>RES;9.76K,1/16W,1% ,0603,SM</v>
          </cell>
          <cell r="C73">
            <v>1</v>
          </cell>
          <cell r="D73">
            <v>0.05</v>
          </cell>
        </row>
        <row r="74">
          <cell r="A74" t="str">
            <v>271072151101</v>
          </cell>
          <cell r="B74" t="str">
            <v>RES;150  ,1/10W,1% ,0603,SM</v>
          </cell>
          <cell r="C74">
            <v>4</v>
          </cell>
          <cell r="D74">
            <v>0.05</v>
          </cell>
        </row>
        <row r="75">
          <cell r="A75" t="str">
            <v>271072151101</v>
          </cell>
          <cell r="B75" t="str">
            <v>RES;150  ,1/10W,1% ,0603,SMT</v>
          </cell>
          <cell r="C75">
            <v>3</v>
          </cell>
          <cell r="D75">
            <v>4.4999999999999998E-2</v>
          </cell>
        </row>
        <row r="76">
          <cell r="A76" t="str">
            <v>271086057201</v>
          </cell>
          <cell r="B76" t="str">
            <v>RES;.005 ,2W ,2% ,7520,SMT</v>
          </cell>
          <cell r="C76">
            <v>2</v>
          </cell>
          <cell r="D76">
            <v>4.87</v>
          </cell>
        </row>
        <row r="77">
          <cell r="A77" t="str">
            <v>271611102301</v>
          </cell>
          <cell r="B77" t="str">
            <v>RP;1K*4  ,8P ,1/16W,5% ,061</v>
          </cell>
          <cell r="C77">
            <v>4</v>
          </cell>
          <cell r="D77">
            <v>0.13</v>
          </cell>
        </row>
        <row r="78">
          <cell r="A78" t="str">
            <v>271611102301</v>
          </cell>
          <cell r="B78" t="str">
            <v>RP;1K*4  ,8P ,1/16W,5% ,0612,SMT</v>
          </cell>
          <cell r="C78">
            <v>1</v>
          </cell>
          <cell r="D78">
            <v>0.125</v>
          </cell>
        </row>
        <row r="79">
          <cell r="A79" t="str">
            <v>271611103301</v>
          </cell>
          <cell r="B79" t="str">
            <v>RP;10K*4 ,8P ,1/16W,5% ,061</v>
          </cell>
          <cell r="C79">
            <v>1</v>
          </cell>
          <cell r="D79">
            <v>0.11</v>
          </cell>
        </row>
        <row r="80">
          <cell r="A80" t="str">
            <v>271611153301</v>
          </cell>
          <cell r="B80" t="str">
            <v>RP;15K*4 ,8P ,1/16W,5% ,061</v>
          </cell>
          <cell r="C80">
            <v>3</v>
          </cell>
          <cell r="D80">
            <v>0.13</v>
          </cell>
        </row>
        <row r="81">
          <cell r="A81" t="str">
            <v>271611220301</v>
          </cell>
          <cell r="B81" t="str">
            <v>RP;22*4  ,8P ,1/16W,5% ,061</v>
          </cell>
          <cell r="C81">
            <v>32</v>
          </cell>
          <cell r="D81">
            <v>0.11</v>
          </cell>
        </row>
        <row r="82">
          <cell r="A82" t="str">
            <v>271611270301</v>
          </cell>
          <cell r="B82" t="str">
            <v>RP;27*4  ,8P ,1/16W,5% ,061</v>
          </cell>
          <cell r="C82">
            <v>3</v>
          </cell>
          <cell r="D82">
            <v>0.13</v>
          </cell>
        </row>
        <row r="83">
          <cell r="A83" t="str">
            <v>271611330301</v>
          </cell>
          <cell r="B83" t="str">
            <v>RP;33*4  ,8P ,1/16W,5% ,061</v>
          </cell>
          <cell r="C83">
            <v>46</v>
          </cell>
          <cell r="D83">
            <v>0.11</v>
          </cell>
        </row>
        <row r="84">
          <cell r="A84" t="str">
            <v>271611472301</v>
          </cell>
          <cell r="B84" t="str">
            <v>RP;4.7K*4,8P ,1/16W,5% ,061</v>
          </cell>
          <cell r="C84">
            <v>7</v>
          </cell>
          <cell r="D84">
            <v>0.11</v>
          </cell>
        </row>
        <row r="85">
          <cell r="A85" t="str">
            <v>271611560301</v>
          </cell>
          <cell r="B85" t="str">
            <v>RP;56*4  ,8P ,1/16W,5% ,061</v>
          </cell>
          <cell r="C85">
            <v>28</v>
          </cell>
          <cell r="D85">
            <v>0.12</v>
          </cell>
        </row>
        <row r="86">
          <cell r="A86" t="str">
            <v>271611560301</v>
          </cell>
          <cell r="B86" t="str">
            <v>RP;56*4  ,8P ,1/16W,5% ,0612,SMT</v>
          </cell>
          <cell r="C86">
            <v>28</v>
          </cell>
          <cell r="D86">
            <v>0.115</v>
          </cell>
        </row>
        <row r="87">
          <cell r="A87" t="str">
            <v>272001475701</v>
          </cell>
          <cell r="B87" t="str">
            <v>CAP;4.7U ,CR,10V ,+80-20%,0</v>
          </cell>
          <cell r="C87">
            <v>10</v>
          </cell>
          <cell r="D87">
            <v>1.35</v>
          </cell>
        </row>
        <row r="88">
          <cell r="A88" t="str">
            <v>272001475701</v>
          </cell>
          <cell r="B88" t="str">
            <v>CAP;4.7U ,CR,10V ,+80-20%,0805,Y5V,SMT</v>
          </cell>
          <cell r="C88">
            <v>2</v>
          </cell>
          <cell r="D88">
            <v>1.35</v>
          </cell>
        </row>
        <row r="89">
          <cell r="A89" t="str">
            <v>272001475701</v>
          </cell>
          <cell r="B89" t="str">
            <v>CAP;4.7U ,CR,10V ,+80-20%,0805,Y5V,SMT</v>
          </cell>
          <cell r="C89">
            <v>4</v>
          </cell>
          <cell r="D89">
            <v>1.35</v>
          </cell>
        </row>
        <row r="90">
          <cell r="A90" t="str">
            <v>272001475701</v>
          </cell>
          <cell r="B90" t="str">
            <v>CAP;4.7U ,CR,10V ,+80-20%,0805,Y5V,SMT</v>
          </cell>
          <cell r="C90">
            <v>52</v>
          </cell>
          <cell r="D90">
            <v>1.48</v>
          </cell>
        </row>
        <row r="91">
          <cell r="A91" t="str">
            <v>272002105701</v>
          </cell>
          <cell r="B91" t="str">
            <v>CAP;1U  ,CR,16V ,-20+80%,08</v>
          </cell>
          <cell r="C91">
            <v>61</v>
          </cell>
          <cell r="D91">
            <v>0.36</v>
          </cell>
        </row>
        <row r="92">
          <cell r="A92" t="str">
            <v>272003104401</v>
          </cell>
          <cell r="B92" t="str">
            <v>CAP;.1U  ,CR,25V ,10%,0805,</v>
          </cell>
          <cell r="C92">
            <v>22</v>
          </cell>
          <cell r="D92">
            <v>0.41</v>
          </cell>
        </row>
        <row r="93">
          <cell r="A93" t="str">
            <v>272005222701</v>
          </cell>
          <cell r="B93" t="str">
            <v>CAP;2200P,50V ,+-20%,0805,SMT</v>
          </cell>
          <cell r="C93">
            <v>4</v>
          </cell>
          <cell r="D93">
            <v>0.14000000000000001</v>
          </cell>
        </row>
        <row r="94">
          <cell r="A94" t="str">
            <v>272011106701</v>
          </cell>
          <cell r="B94" t="str">
            <v>CAP;10U  ,10V,+80-20%,1206,</v>
          </cell>
          <cell r="C94">
            <v>11</v>
          </cell>
          <cell r="D94">
            <v>2</v>
          </cell>
        </row>
        <row r="95">
          <cell r="A95" t="str">
            <v>272011106701</v>
          </cell>
          <cell r="B95" t="str">
            <v>CAP;10U  ,10V,+80-20%,1206,Y5V,SMT</v>
          </cell>
          <cell r="C95">
            <v>8</v>
          </cell>
          <cell r="D95">
            <v>2.44</v>
          </cell>
        </row>
        <row r="96">
          <cell r="A96" t="str">
            <v>272012105702</v>
          </cell>
          <cell r="B96" t="str">
            <v>CAP;1U   ,CR,16V ,+80-20%,1</v>
          </cell>
          <cell r="C96">
            <v>1</v>
          </cell>
          <cell r="D96">
            <v>0.49</v>
          </cell>
        </row>
        <row r="97">
          <cell r="A97" t="str">
            <v>272012225702</v>
          </cell>
          <cell r="B97" t="str">
            <v>CAP;2.2U ,CR,16V ,+80-20%,1</v>
          </cell>
          <cell r="C97">
            <v>3</v>
          </cell>
          <cell r="D97">
            <v>0.95</v>
          </cell>
        </row>
        <row r="98">
          <cell r="A98" t="str">
            <v>272012225702</v>
          </cell>
          <cell r="B98" t="str">
            <v>CAP;2.2U ,CR,16V ,+80-20%,1206,Y5V</v>
          </cell>
          <cell r="C98">
            <v>3</v>
          </cell>
          <cell r="D98">
            <v>0.95199999999999996</v>
          </cell>
        </row>
        <row r="99">
          <cell r="A99" t="str">
            <v>272012475701</v>
          </cell>
          <cell r="B99" t="str">
            <v>CAP;4.7U ,CR,16V ,+80-20%,1</v>
          </cell>
          <cell r="C99">
            <v>13</v>
          </cell>
          <cell r="D99">
            <v>1.3</v>
          </cell>
        </row>
        <row r="100">
          <cell r="A100" t="str">
            <v>272021226701</v>
          </cell>
          <cell r="B100" t="str">
            <v>CAP;22U  ,10V,+80-20%,1210,</v>
          </cell>
          <cell r="C100">
            <v>1</v>
          </cell>
          <cell r="D100">
            <v>6.4</v>
          </cell>
        </row>
        <row r="101">
          <cell r="A101" t="str">
            <v>272071105701</v>
          </cell>
          <cell r="B101" t="str">
            <v>CAP;1U   ,CR,10V ,80-20%,06</v>
          </cell>
          <cell r="C101">
            <v>5</v>
          </cell>
          <cell r="D101">
            <v>0.32</v>
          </cell>
        </row>
        <row r="102">
          <cell r="A102" t="str">
            <v>272071105701</v>
          </cell>
          <cell r="B102" t="str">
            <v>CAP;1U   ,CR,10V ,80-20%,0603,Y5V</v>
          </cell>
          <cell r="C102">
            <v>9</v>
          </cell>
          <cell r="D102">
            <v>0.32</v>
          </cell>
        </row>
        <row r="103">
          <cell r="A103" t="str">
            <v>272071105701</v>
          </cell>
          <cell r="B103" t="str">
            <v>CAP;1U   ,CR,10V ,80-20%,0603,Y5V</v>
          </cell>
          <cell r="C103">
            <v>14</v>
          </cell>
          <cell r="D103">
            <v>0.35</v>
          </cell>
        </row>
        <row r="104">
          <cell r="A104" t="str">
            <v>272072104402</v>
          </cell>
          <cell r="B104" t="str">
            <v>CAP;.1U  ,CR,16V,10%,0603,X</v>
          </cell>
          <cell r="C104">
            <v>2</v>
          </cell>
          <cell r="D104">
            <v>0.28000000000000003</v>
          </cell>
        </row>
        <row r="105">
          <cell r="A105" t="str">
            <v>272072104402</v>
          </cell>
          <cell r="B105" t="str">
            <v>CAP;.1U  ,CR,16V,10%,0603,X7R,SMT</v>
          </cell>
          <cell r="C105">
            <v>3</v>
          </cell>
          <cell r="D105">
            <v>0.28000000000000003</v>
          </cell>
        </row>
        <row r="106">
          <cell r="A106" t="str">
            <v>272072104702</v>
          </cell>
          <cell r="B106" t="str">
            <v>CAP;.1U  ,16V,+80-20%,0603,</v>
          </cell>
          <cell r="C106">
            <v>221</v>
          </cell>
          <cell r="D106">
            <v>0.13</v>
          </cell>
        </row>
        <row r="107">
          <cell r="A107" t="str">
            <v>272072104702</v>
          </cell>
          <cell r="B107" t="str">
            <v>CAP;.1U  ,16V,+80-20%,0603,SMT</v>
          </cell>
          <cell r="C107">
            <v>2</v>
          </cell>
          <cell r="D107">
            <v>0.13</v>
          </cell>
        </row>
        <row r="108">
          <cell r="A108" t="str">
            <v>272072334701</v>
          </cell>
          <cell r="B108" t="str">
            <v>CAP;.33U ,CR,16V ,+80-20%,0603,Y5U</v>
          </cell>
          <cell r="C108">
            <v>1</v>
          </cell>
          <cell r="D108">
            <v>0.25</v>
          </cell>
        </row>
        <row r="109">
          <cell r="A109" t="str">
            <v>272072334701</v>
          </cell>
          <cell r="B109" t="str">
            <v>CAP;.33U ,CR,16V ,+80-20%,0603,Y5V</v>
          </cell>
          <cell r="C109">
            <v>4</v>
          </cell>
          <cell r="D109">
            <v>0.26</v>
          </cell>
        </row>
        <row r="110">
          <cell r="A110" t="str">
            <v>272072473401</v>
          </cell>
          <cell r="B110" t="str">
            <v>CAP;.047U,16V ,10%,0603,X7R</v>
          </cell>
          <cell r="C110">
            <v>1</v>
          </cell>
          <cell r="D110">
            <v>0.28000000000000003</v>
          </cell>
        </row>
        <row r="111">
          <cell r="A111" t="str">
            <v>272072683401</v>
          </cell>
          <cell r="B111" t="str">
            <v>CAP;.068U,CR,16V,10%,0603,X7R,SMT</v>
          </cell>
          <cell r="C111">
            <v>1</v>
          </cell>
          <cell r="D111">
            <v>0.45</v>
          </cell>
        </row>
        <row r="112">
          <cell r="A112" t="str">
            <v>272073223401</v>
          </cell>
          <cell r="B112" t="str">
            <v>CAP;.022U,CR,25V ,10%,0603,X7R,SMT</v>
          </cell>
          <cell r="C112">
            <v>2</v>
          </cell>
          <cell r="D112">
            <v>0.25</v>
          </cell>
        </row>
        <row r="113">
          <cell r="A113" t="str">
            <v>272075100701</v>
          </cell>
          <cell r="B113" t="str">
            <v>CAP;10P  ,50V ,+-10%,0603,N</v>
          </cell>
          <cell r="C113">
            <v>6</v>
          </cell>
          <cell r="D113">
            <v>0.12</v>
          </cell>
        </row>
        <row r="114">
          <cell r="A114" t="str">
            <v>272075100701</v>
          </cell>
          <cell r="B114" t="str">
            <v>CAP;10P  ,50V ,+80-20%,0603,SMT</v>
          </cell>
          <cell r="C114">
            <v>1</v>
          </cell>
          <cell r="D114">
            <v>0.115</v>
          </cell>
        </row>
        <row r="115">
          <cell r="A115" t="str">
            <v>272075101701</v>
          </cell>
          <cell r="B115" t="str">
            <v>CAP;100P ,50V ,+ -10%,0603,</v>
          </cell>
          <cell r="C115">
            <v>17</v>
          </cell>
          <cell r="D115">
            <v>0.12</v>
          </cell>
        </row>
        <row r="116">
          <cell r="A116" t="str">
            <v>272075101701</v>
          </cell>
          <cell r="B116" t="str">
            <v>CAP;100P ,50V ,+80-20%,0603,SMT</v>
          </cell>
          <cell r="C116">
            <v>2</v>
          </cell>
          <cell r="D116">
            <v>0.115</v>
          </cell>
        </row>
        <row r="117">
          <cell r="A117" t="str">
            <v>272075102403</v>
          </cell>
          <cell r="B117" t="str">
            <v>CAP;1000P,CR,50V,10%,0603,X</v>
          </cell>
          <cell r="C117">
            <v>1</v>
          </cell>
          <cell r="D117">
            <v>0.12</v>
          </cell>
        </row>
        <row r="118">
          <cell r="A118" t="str">
            <v>272075102701</v>
          </cell>
          <cell r="B118" t="str">
            <v>CAP;1000P,50V ,+/-20%,0603,</v>
          </cell>
          <cell r="C118">
            <v>32</v>
          </cell>
          <cell r="D118">
            <v>0.11</v>
          </cell>
        </row>
        <row r="119">
          <cell r="A119" t="str">
            <v>272075103702</v>
          </cell>
          <cell r="B119" t="str">
            <v>CAP;.01U ,50V,+80-20%,0603,</v>
          </cell>
          <cell r="C119">
            <v>35</v>
          </cell>
          <cell r="D119">
            <v>0.11</v>
          </cell>
        </row>
        <row r="120">
          <cell r="A120" t="str">
            <v>272075181301</v>
          </cell>
          <cell r="B120" t="str">
            <v>CAP;180P ,50V ,5% ,0603,NPO</v>
          </cell>
          <cell r="C120">
            <v>17</v>
          </cell>
          <cell r="D120">
            <v>0.15</v>
          </cell>
        </row>
        <row r="121">
          <cell r="A121" t="str">
            <v>272075331701</v>
          </cell>
          <cell r="B121" t="str">
            <v>CAP;330P ,50V, +/-20%,0603,X7R,SMT</v>
          </cell>
          <cell r="C121">
            <v>2</v>
          </cell>
          <cell r="D121">
            <v>0.13</v>
          </cell>
        </row>
        <row r="122">
          <cell r="A122" t="str">
            <v>272075470701</v>
          </cell>
          <cell r="B122" t="str">
            <v>CAP;47P  ,50V ,+ -10%,0603,</v>
          </cell>
          <cell r="C122">
            <v>16</v>
          </cell>
          <cell r="D122">
            <v>0.11</v>
          </cell>
        </row>
        <row r="123">
          <cell r="A123" t="str">
            <v>272075470701</v>
          </cell>
          <cell r="B123" t="str">
            <v>CAP;47P  ,50V ,+80-20%,0603,SMT</v>
          </cell>
          <cell r="C123">
            <v>2</v>
          </cell>
          <cell r="D123">
            <v>0.11</v>
          </cell>
        </row>
        <row r="124">
          <cell r="A124" t="str">
            <v>272075471701</v>
          </cell>
          <cell r="B124" t="str">
            <v>CAP;470P, 50V, +/-20%,0603,</v>
          </cell>
          <cell r="C124">
            <v>1</v>
          </cell>
          <cell r="D124">
            <v>0.12</v>
          </cell>
        </row>
        <row r="125">
          <cell r="A125" t="str">
            <v>272075472701</v>
          </cell>
          <cell r="B125" t="str">
            <v>CAP;4700P,50V ,+80-20%,0603,SMT</v>
          </cell>
          <cell r="C125">
            <v>1</v>
          </cell>
          <cell r="D125">
            <v>0.12</v>
          </cell>
        </row>
        <row r="126">
          <cell r="A126" t="str">
            <v>272075509801</v>
          </cell>
          <cell r="B126" t="str">
            <v>CAP;5P   ,CR,50V,+ -.5PF,06</v>
          </cell>
          <cell r="C126">
            <v>1</v>
          </cell>
          <cell r="D126">
            <v>0.13</v>
          </cell>
        </row>
        <row r="127">
          <cell r="A127" t="str">
            <v>272075561701</v>
          </cell>
          <cell r="B127" t="str">
            <v>CAP;560P ,CR,50V ,+80-20%,0</v>
          </cell>
          <cell r="C127">
            <v>2</v>
          </cell>
          <cell r="D127">
            <v>0.12</v>
          </cell>
        </row>
        <row r="128">
          <cell r="A128" t="str">
            <v>272421226501</v>
          </cell>
          <cell r="B128" t="str">
            <v>CAP;22U  ,TT,6.3V,20%,3528,</v>
          </cell>
          <cell r="C128">
            <v>4</v>
          </cell>
          <cell r="D128">
            <v>8.6999999999999993</v>
          </cell>
        </row>
        <row r="129">
          <cell r="A129" t="str">
            <v>272431336501</v>
          </cell>
          <cell r="B129" t="str">
            <v>CAP;33U  ,8V,20%,7343,SP-CA</v>
          </cell>
          <cell r="C129">
            <v>1</v>
          </cell>
          <cell r="D129">
            <v>15</v>
          </cell>
        </row>
        <row r="130">
          <cell r="A130" t="str">
            <v>272431336501</v>
          </cell>
          <cell r="B130" t="str">
            <v>CAP;33U  ,8V,20%,7343,SP-CAP,.06OHM,SMT</v>
          </cell>
          <cell r="C130">
            <v>1</v>
          </cell>
          <cell r="D130">
            <v>0.12</v>
          </cell>
        </row>
        <row r="131">
          <cell r="A131" t="str">
            <v>272602476501</v>
          </cell>
          <cell r="B131" t="str">
            <v>EC;47U  ,16V ,20%,D6.3,-55+</v>
          </cell>
          <cell r="C131">
            <v>6</v>
          </cell>
          <cell r="D131">
            <v>1.4</v>
          </cell>
        </row>
        <row r="132">
          <cell r="A132" t="str">
            <v>273000130003</v>
          </cell>
          <cell r="B132" t="str">
            <v>FERRITE CHIP;40OHM/100MHZ,1</v>
          </cell>
          <cell r="C132">
            <v>2</v>
          </cell>
          <cell r="D132">
            <v>0.56999999999999995</v>
          </cell>
        </row>
        <row r="133">
          <cell r="A133" t="str">
            <v>273000150002</v>
          </cell>
          <cell r="B133" t="str">
            <v>FERRIET CHIP;120OHM/100MHZ,</v>
          </cell>
          <cell r="C133">
            <v>4</v>
          </cell>
          <cell r="D133">
            <v>0.18</v>
          </cell>
        </row>
        <row r="134">
          <cell r="A134" t="str">
            <v>273000150022</v>
          </cell>
          <cell r="B134" t="str">
            <v>FERRITE CHIP;60OHM/100MHZ,2</v>
          </cell>
          <cell r="C134">
            <v>24</v>
          </cell>
          <cell r="D134">
            <v>0.18</v>
          </cell>
        </row>
        <row r="135">
          <cell r="A135" t="str">
            <v>273000994478</v>
          </cell>
          <cell r="B135" t="str">
            <v>INDUCTOR;4.7UH,10%,1OHM,30m</v>
          </cell>
          <cell r="C135">
            <v>1</v>
          </cell>
          <cell r="D135">
            <v>0.55000000000000004</v>
          </cell>
        </row>
        <row r="136">
          <cell r="A136" t="str">
            <v>273000994478</v>
          </cell>
          <cell r="B136" t="str">
            <v>INDUCTOR;4.7UH,10%,1OHM,30mA,SMT,CR</v>
          </cell>
          <cell r="C136">
            <v>1</v>
          </cell>
          <cell r="D136">
            <v>0.55000000000000004</v>
          </cell>
        </row>
        <row r="137">
          <cell r="A137" t="str">
            <v>281300704003</v>
          </cell>
          <cell r="B137" t="str">
            <v>IC;NC7SZ04,UHS INVERTER,SOT</v>
          </cell>
          <cell r="C137">
            <v>1</v>
          </cell>
          <cell r="D137">
            <v>3.6914400000000001</v>
          </cell>
        </row>
        <row r="138">
          <cell r="A138" t="str">
            <v>281300714002</v>
          </cell>
          <cell r="B138" t="str">
            <v>IC;NC7SZ14,SOT-23,5P</v>
          </cell>
          <cell r="C138">
            <v>2</v>
          </cell>
          <cell r="D138">
            <v>3.7006800000000002</v>
          </cell>
        </row>
        <row r="139">
          <cell r="A139" t="str">
            <v>281300732003</v>
          </cell>
          <cell r="B139" t="str">
            <v>IC;NC7SZ32,SINGLE OR GATE,S</v>
          </cell>
          <cell r="C139">
            <v>1</v>
          </cell>
          <cell r="D139">
            <v>3.6914400000000001</v>
          </cell>
        </row>
        <row r="140">
          <cell r="A140" t="str">
            <v>281300766001</v>
          </cell>
          <cell r="B140" t="str">
            <v>IC;NC7SZ66,SINGLE AND GATE,</v>
          </cell>
          <cell r="C140">
            <v>2</v>
          </cell>
          <cell r="D140">
            <v>3.6914400000000001</v>
          </cell>
        </row>
        <row r="141">
          <cell r="A141" t="str">
            <v>281574244119</v>
          </cell>
          <cell r="B141" t="str">
            <v>IC;74F244,OCT BUF/LINE DRIV</v>
          </cell>
          <cell r="C141">
            <v>1</v>
          </cell>
          <cell r="D141">
            <v>4.83</v>
          </cell>
        </row>
        <row r="142">
          <cell r="A142" t="str">
            <v>281574245118</v>
          </cell>
          <cell r="B142" t="str">
            <v>IC;74F245,OCT BUS TRANSCEIV</v>
          </cell>
          <cell r="C142">
            <v>2</v>
          </cell>
          <cell r="D142">
            <v>5.28</v>
          </cell>
        </row>
        <row r="143">
          <cell r="A143" t="str">
            <v>282574004002</v>
          </cell>
          <cell r="B143" t="str">
            <v>IC;74HC04,HEX INVERTER,SSOP</v>
          </cell>
          <cell r="C143">
            <v>1</v>
          </cell>
          <cell r="D143">
            <v>6.14</v>
          </cell>
        </row>
        <row r="144">
          <cell r="A144" t="str">
            <v>282574008001</v>
          </cell>
          <cell r="B144" t="str">
            <v>IC;74HC08,QUAD 2-I/P AND GA</v>
          </cell>
          <cell r="C144">
            <v>2</v>
          </cell>
          <cell r="D144">
            <v>2.73</v>
          </cell>
        </row>
        <row r="145">
          <cell r="A145" t="str">
            <v>283470100001</v>
          </cell>
          <cell r="B145" t="str">
            <v>IC;EEPROM,64K*16,NM93C46,SO</v>
          </cell>
          <cell r="C145">
            <v>1</v>
          </cell>
          <cell r="D145">
            <v>10.88</v>
          </cell>
        </row>
        <row r="146">
          <cell r="A146" t="str">
            <v>283470430002</v>
          </cell>
          <cell r="B146" t="str">
            <v>IC;EEPROM,64K*8,AT24C64,SO8</v>
          </cell>
          <cell r="C146">
            <v>1</v>
          </cell>
          <cell r="D146">
            <v>26</v>
          </cell>
        </row>
        <row r="147">
          <cell r="A147" t="str">
            <v>283470550001</v>
          </cell>
          <cell r="B147" t="str">
            <v>IC;EEPROM,AT24C16N-10SC,+5V</v>
          </cell>
          <cell r="C147">
            <v>2</v>
          </cell>
          <cell r="D147">
            <v>14</v>
          </cell>
        </row>
        <row r="148">
          <cell r="A148" t="str">
            <v>284500250001</v>
          </cell>
          <cell r="B148" t="str">
            <v>IC;W250-02H,CLK GEN,SSOP,48</v>
          </cell>
          <cell r="C148">
            <v>1</v>
          </cell>
          <cell r="D148">
            <v>37.554000000000002</v>
          </cell>
        </row>
        <row r="149">
          <cell r="A149" t="str">
            <v>284500251001</v>
          </cell>
          <cell r="B149" t="str">
            <v>IC;W251H,DDR SDRAM BUFFER,S</v>
          </cell>
          <cell r="C149">
            <v>1</v>
          </cell>
          <cell r="D149">
            <v>34.424500000000002</v>
          </cell>
        </row>
        <row r="150">
          <cell r="A150" t="str">
            <v>284505630001</v>
          </cell>
          <cell r="B150" t="str">
            <v>IC;DS2118M,SCSI TERMINATOR,</v>
          </cell>
          <cell r="C150">
            <v>6</v>
          </cell>
          <cell r="D150">
            <v>60</v>
          </cell>
        </row>
        <row r="151">
          <cell r="A151" t="str">
            <v>284508233001</v>
          </cell>
          <cell r="B151" t="str">
            <v>IC;VT8233,VLINK SOUTH BRIDG</v>
          </cell>
          <cell r="C151">
            <v>1</v>
          </cell>
          <cell r="D151">
            <v>512</v>
          </cell>
        </row>
        <row r="152">
          <cell r="A152" t="str">
            <v>284508633001</v>
          </cell>
          <cell r="B152" t="str">
            <v>IC;VT8633,DDR VLINK NORTH B</v>
          </cell>
          <cell r="C152">
            <v>1</v>
          </cell>
          <cell r="D152">
            <v>512</v>
          </cell>
        </row>
        <row r="153">
          <cell r="A153" t="str">
            <v>284553101002</v>
          </cell>
          <cell r="B153" t="str">
            <v>IC;SYM53C1010,ULTRA160 SCSI</v>
          </cell>
          <cell r="C153">
            <v>1</v>
          </cell>
          <cell r="D153">
            <v>1168</v>
          </cell>
        </row>
        <row r="154">
          <cell r="A154" t="str">
            <v>286100358012</v>
          </cell>
          <cell r="B154" t="str">
            <v xml:space="preserve">IC;LM358,DUAL OP/AMP,SO 8P    </v>
          </cell>
          <cell r="C154">
            <v>1</v>
          </cell>
          <cell r="D154">
            <v>0.1</v>
          </cell>
        </row>
        <row r="155">
          <cell r="A155" t="str">
            <v>286300431005</v>
          </cell>
          <cell r="B155" t="str">
            <v xml:space="preserve">IC;TL431A,2.495V,+-1%,SO,8P  </v>
          </cell>
          <cell r="C155">
            <v>1</v>
          </cell>
          <cell r="D155">
            <v>0.13</v>
          </cell>
        </row>
        <row r="156">
          <cell r="A156" t="str">
            <v>286301050004</v>
          </cell>
          <cell r="B156" t="str">
            <v>IC;US1050,VOL REGULATOR,TO252,CAPRI</v>
          </cell>
          <cell r="C156">
            <v>2</v>
          </cell>
          <cell r="D156">
            <v>9.76</v>
          </cell>
        </row>
        <row r="157">
          <cell r="A157" t="str">
            <v>286301205001</v>
          </cell>
          <cell r="B157" t="str">
            <v>IC;SC1205,VOL. REGULATOR,SO,8P</v>
          </cell>
          <cell r="C157">
            <v>4</v>
          </cell>
          <cell r="D157">
            <v>26.36</v>
          </cell>
        </row>
        <row r="158">
          <cell r="A158" t="str">
            <v>286301587001</v>
          </cell>
          <cell r="B158" t="str">
            <v>IC;RC1587,VOLT REGULATOR,3A</v>
          </cell>
          <cell r="C158">
            <v>1</v>
          </cell>
          <cell r="D158">
            <v>10.3</v>
          </cell>
        </row>
        <row r="159">
          <cell r="A159" t="str">
            <v>286302425001</v>
          </cell>
          <cell r="B159" t="str">
            <v>IC;SC2425,PWM,TWO PHASE,SO-16</v>
          </cell>
          <cell r="C159">
            <v>2</v>
          </cell>
          <cell r="D159">
            <v>41.72</v>
          </cell>
        </row>
        <row r="160">
          <cell r="A160" t="str">
            <v>286306004002</v>
          </cell>
          <cell r="B160" t="str">
            <v>IC;HIP6004A,BUCK PWM CTLR,SOIC,20P</v>
          </cell>
          <cell r="C160">
            <v>1</v>
          </cell>
          <cell r="D160">
            <v>26.57</v>
          </cell>
        </row>
        <row r="161">
          <cell r="A161" t="str">
            <v>286306016001</v>
          </cell>
          <cell r="B161" t="str">
            <v>IC;HIP6016,2%,PWM/PWR CTRL,</v>
          </cell>
          <cell r="C161">
            <v>0</v>
          </cell>
          <cell r="D161">
            <v>20.8</v>
          </cell>
        </row>
        <row r="162">
          <cell r="A162" t="str">
            <v>288100032013</v>
          </cell>
          <cell r="B162" t="str">
            <v>DIODE;BAS32L,VRRM75V,MELF,S</v>
          </cell>
          <cell r="C162">
            <v>9</v>
          </cell>
          <cell r="D162">
            <v>0.28999999999999998</v>
          </cell>
        </row>
        <row r="163">
          <cell r="A163" t="str">
            <v>288100340001</v>
          </cell>
          <cell r="B163" t="str">
            <v>DIODE;SCHOTTKY,3A,40V,SMC</v>
          </cell>
          <cell r="C163">
            <v>3</v>
          </cell>
          <cell r="D163">
            <v>3.3</v>
          </cell>
        </row>
        <row r="164">
          <cell r="A164" t="str">
            <v>288105817002</v>
          </cell>
          <cell r="B164" t="str">
            <v>DIODE;PRLL5817,SCHOTTKY,SOD87,SMT</v>
          </cell>
          <cell r="C164">
            <v>8</v>
          </cell>
          <cell r="D164">
            <v>3.23</v>
          </cell>
        </row>
        <row r="165">
          <cell r="A165" t="str">
            <v>288200632001</v>
          </cell>
          <cell r="B165" t="str">
            <v>TRANS;NDC632P,P-MOSFET,SSOT</v>
          </cell>
          <cell r="C165">
            <v>1</v>
          </cell>
        </row>
        <row r="166">
          <cell r="A166" t="str">
            <v>288200905001</v>
          </cell>
          <cell r="B166" t="str">
            <v>TRANS;SPD09N05,N-MOSFET,TO2</v>
          </cell>
          <cell r="C166">
            <v>1</v>
          </cell>
          <cell r="D166">
            <v>4.2</v>
          </cell>
        </row>
        <row r="167">
          <cell r="A167" t="str">
            <v>288200905001</v>
          </cell>
          <cell r="B167" t="str">
            <v>TRANS;SPD09N05,N-MOSFET,TO252</v>
          </cell>
          <cell r="C167">
            <v>2</v>
          </cell>
          <cell r="D167">
            <v>4.2</v>
          </cell>
        </row>
        <row r="168">
          <cell r="A168" t="str">
            <v>288203904010</v>
          </cell>
          <cell r="B168" t="str">
            <v>TRANS;MMBT3904L,NPN,Tr35NS,</v>
          </cell>
          <cell r="C168">
            <v>9</v>
          </cell>
          <cell r="D168">
            <v>0.44</v>
          </cell>
        </row>
        <row r="169">
          <cell r="A169" t="str">
            <v>288203904010</v>
          </cell>
          <cell r="B169" t="str">
            <v>TRANS;MMBT3904L,NPN,Tr35NS,TO236AB</v>
          </cell>
          <cell r="C169">
            <v>1</v>
          </cell>
          <cell r="D169">
            <v>0.44</v>
          </cell>
        </row>
        <row r="170">
          <cell r="A170" t="str">
            <v>288206030001</v>
          </cell>
          <cell r="B170" t="str">
            <v>TRANS;FDD6030L,NMOS,TO252</v>
          </cell>
          <cell r="C170">
            <v>8</v>
          </cell>
          <cell r="D170">
            <v>9.93</v>
          </cell>
        </row>
        <row r="171">
          <cell r="A171" t="str">
            <v>288206030003</v>
          </cell>
          <cell r="B171" t="str">
            <v>TRANS;FDB6030L,N-MOSFET,TO-</v>
          </cell>
          <cell r="C171">
            <v>1</v>
          </cell>
          <cell r="D171">
            <v>8</v>
          </cell>
        </row>
        <row r="172">
          <cell r="A172" t="str">
            <v>288208503001</v>
          </cell>
          <cell r="B172" t="str">
            <v>TRANS;IRLR8503,N-MOSFET,12mOHM/30V,DPAK,SMT</v>
          </cell>
          <cell r="C172">
            <v>2</v>
          </cell>
          <cell r="D172">
            <v>19</v>
          </cell>
        </row>
        <row r="173">
          <cell r="A173" t="str">
            <v>288227002001</v>
          </cell>
          <cell r="B173" t="str">
            <v>TRANS;2N7002LT1,N-CHANNEL F</v>
          </cell>
          <cell r="C173">
            <v>1</v>
          </cell>
          <cell r="D173">
            <v>0.8</v>
          </cell>
        </row>
        <row r="174">
          <cell r="A174" t="str">
            <v>291000610032</v>
          </cell>
          <cell r="B174" t="str">
            <v>IC SOCKET;32P,PLCC,TIN,W/O</v>
          </cell>
          <cell r="C174">
            <v>1</v>
          </cell>
          <cell r="D174">
            <v>3.36</v>
          </cell>
        </row>
        <row r="175">
          <cell r="A175" t="str">
            <v>291000612801</v>
          </cell>
          <cell r="B175" t="str">
            <v>IC SOCKET;28P,PLCC,SMT</v>
          </cell>
          <cell r="C175">
            <v>1</v>
          </cell>
          <cell r="D175">
            <v>6.8</v>
          </cell>
        </row>
        <row r="176">
          <cell r="A176" t="str">
            <v>295000010005</v>
          </cell>
          <cell r="B176" t="str">
            <v>FUSE;1.5A,POLY SWITCH,PTC,S</v>
          </cell>
          <cell r="C176">
            <v>2</v>
          </cell>
          <cell r="D176">
            <v>5</v>
          </cell>
        </row>
        <row r="177">
          <cell r="A177" t="str">
            <v>295000010006</v>
          </cell>
          <cell r="B177" t="str">
            <v>FUSE;2A,POLY SWITCH,PTC,SMT</v>
          </cell>
          <cell r="C177">
            <v>4</v>
          </cell>
          <cell r="D177">
            <v>5.0999999999999996</v>
          </cell>
        </row>
        <row r="178">
          <cell r="A178" t="str">
            <v>312271006255</v>
          </cell>
          <cell r="B178" t="str">
            <v>EC;100U ,16V ,20%,RA,D6.3*7</v>
          </cell>
          <cell r="C178">
            <v>3</v>
          </cell>
          <cell r="D178">
            <v>0.54</v>
          </cell>
        </row>
        <row r="179">
          <cell r="A179" t="str">
            <v>312271007151</v>
          </cell>
          <cell r="B179" t="str">
            <v>EC;1000U,6.3V,M,RA,8*11.5,E</v>
          </cell>
          <cell r="C179">
            <v>2</v>
          </cell>
          <cell r="D179">
            <v>1.8</v>
          </cell>
        </row>
        <row r="180">
          <cell r="A180" t="str">
            <v>312271007152</v>
          </cell>
          <cell r="B180" t="str">
            <v>EC;1000U,10V,M,RA,10*12.5,ESR.086</v>
          </cell>
          <cell r="C180">
            <v>1</v>
          </cell>
          <cell r="D180">
            <v>2.4</v>
          </cell>
        </row>
        <row r="181">
          <cell r="A181" t="str">
            <v>312271007152</v>
          </cell>
          <cell r="B181" t="str">
            <v>EC;1000U,10V,M,RA,10*12.5,ESR.086</v>
          </cell>
          <cell r="C181">
            <v>2</v>
          </cell>
          <cell r="D181">
            <v>2.4</v>
          </cell>
        </row>
        <row r="182">
          <cell r="A182" t="str">
            <v>312271507154</v>
          </cell>
          <cell r="B182" t="str">
            <v>EC;1500U,10V,20%,RA,LOW ESR</v>
          </cell>
          <cell r="C182">
            <v>14</v>
          </cell>
          <cell r="D182">
            <v>2.14</v>
          </cell>
        </row>
        <row r="183">
          <cell r="A183" t="str">
            <v>312273306153</v>
          </cell>
          <cell r="B183" t="str">
            <v>EC;330U ,6.3V,20%,RA,D6.3*7</v>
          </cell>
          <cell r="C183">
            <v>3</v>
          </cell>
          <cell r="D183">
            <v>3</v>
          </cell>
        </row>
        <row r="184">
          <cell r="A184" t="str">
            <v>312274706155</v>
          </cell>
          <cell r="B184" t="str">
            <v>EC;470U ,6.3V,20%,RA,D6.3*1</v>
          </cell>
          <cell r="C184">
            <v>1</v>
          </cell>
          <cell r="D184">
            <v>0.44</v>
          </cell>
        </row>
        <row r="185">
          <cell r="A185" t="str">
            <v>313000020089</v>
          </cell>
          <cell r="B185" t="str">
            <v>CHOKE COIL;1.3uH,15A,D16MM,5.5TS</v>
          </cell>
          <cell r="C185">
            <v>1</v>
          </cell>
          <cell r="D185">
            <v>11.4</v>
          </cell>
        </row>
        <row r="186">
          <cell r="A186" t="str">
            <v>313000020137</v>
          </cell>
          <cell r="B186" t="str">
            <v>CHOKE;1.2UH,CA50-26,D.9,6.5TS,AX</v>
          </cell>
          <cell r="C186">
            <v>1</v>
          </cell>
          <cell r="D186">
            <v>4.4000000000000004</v>
          </cell>
        </row>
        <row r="187">
          <cell r="A187" t="str">
            <v>313000020156</v>
          </cell>
          <cell r="B187" t="str">
            <v>CHOKE;1UH,10A,T50-52,D1.2,5TS</v>
          </cell>
          <cell r="C187">
            <v>2</v>
          </cell>
          <cell r="D187">
            <v>2.7</v>
          </cell>
        </row>
        <row r="188">
          <cell r="A188" t="str">
            <v>313000020184</v>
          </cell>
          <cell r="B188" t="str">
            <v>CHOKE;1.5UH,CA50-26,D1.1,6T</v>
          </cell>
          <cell r="C188">
            <v>2</v>
          </cell>
          <cell r="D188">
            <v>1.8</v>
          </cell>
        </row>
        <row r="189">
          <cell r="A189" t="str">
            <v>313000020267</v>
          </cell>
          <cell r="B189" t="str">
            <v>CHOKE;0.6UH,20A,T50-18,D1.0,4TS</v>
          </cell>
          <cell r="C189">
            <v>4</v>
          </cell>
          <cell r="D189">
            <v>5.5</v>
          </cell>
        </row>
        <row r="190">
          <cell r="A190" t="str">
            <v>314100327204</v>
          </cell>
          <cell r="B190" t="str">
            <v>XTAL;32.768KHZ,20PPM,D3*H8</v>
          </cell>
          <cell r="C190">
            <v>1</v>
          </cell>
          <cell r="D190">
            <v>1.9</v>
          </cell>
        </row>
        <row r="191">
          <cell r="A191" t="str">
            <v>314149143503</v>
          </cell>
          <cell r="B191" t="str">
            <v>XTAL;14.31818MHZ,20PPM,HC-4</v>
          </cell>
          <cell r="C191">
            <v>1</v>
          </cell>
          <cell r="D191">
            <v>3.5</v>
          </cell>
        </row>
        <row r="192">
          <cell r="A192" t="str">
            <v>314421400501</v>
          </cell>
          <cell r="B192" t="str">
            <v>OSC;40MHZ,100PPM,SQUARE</v>
          </cell>
          <cell r="C192">
            <v>1</v>
          </cell>
          <cell r="D192">
            <v>24</v>
          </cell>
        </row>
        <row r="193">
          <cell r="A193" t="str">
            <v>316706800001</v>
          </cell>
          <cell r="B193" t="str">
            <v>PCB;PWA-6516VX/MOTHER BD</v>
          </cell>
          <cell r="C193">
            <v>1</v>
          </cell>
        </row>
        <row r="194">
          <cell r="A194" t="str">
            <v>331030002005</v>
          </cell>
          <cell r="B194" t="str">
            <v>CON;HDR,MA,2P,.1,PL5.842,GL</v>
          </cell>
          <cell r="C194">
            <v>1</v>
          </cell>
          <cell r="D194">
            <v>0.03</v>
          </cell>
        </row>
        <row r="195">
          <cell r="A195" t="str">
            <v>331030003006</v>
          </cell>
          <cell r="B195" t="str">
            <v>CON;HDR,MA,3P*1,.1,ST,FRLCK</v>
          </cell>
          <cell r="C195">
            <v>2</v>
          </cell>
          <cell r="D195">
            <v>0.2</v>
          </cell>
        </row>
        <row r="196">
          <cell r="A196" t="str">
            <v>331030003007</v>
          </cell>
          <cell r="B196" t="str">
            <v>CON;HDR,MA,3P*1,.1,ST,PL5.8</v>
          </cell>
          <cell r="C196">
            <v>3</v>
          </cell>
          <cell r="D196">
            <v>0.05</v>
          </cell>
        </row>
        <row r="197">
          <cell r="A197" t="str">
            <v>331030003009</v>
          </cell>
          <cell r="B197" t="str">
            <v>CON;HDR,MA,3P*1,.079,ST,W/L</v>
          </cell>
          <cell r="C197">
            <v>2</v>
          </cell>
          <cell r="D197">
            <v>2.2000000000000002</v>
          </cell>
        </row>
        <row r="198">
          <cell r="A198" t="str">
            <v>331030020009</v>
          </cell>
          <cell r="B198" t="str">
            <v>CON;HDR,MA,10P*2,.1,PL5.842</v>
          </cell>
          <cell r="C198">
            <v>1</v>
          </cell>
          <cell r="D198">
            <v>0.36</v>
          </cell>
        </row>
        <row r="199">
          <cell r="A199" t="str">
            <v>331120010003</v>
          </cell>
          <cell r="B199" t="str">
            <v>CON;HDR,SHR,MA,5P*2,-P10,.1</v>
          </cell>
          <cell r="C199">
            <v>1</v>
          </cell>
          <cell r="D199">
            <v>0.46</v>
          </cell>
        </row>
        <row r="200">
          <cell r="A200" t="str">
            <v>331120034003</v>
          </cell>
          <cell r="B200" t="str">
            <v>CON;HDR,SHR,MA,17P*2,-P3,.1</v>
          </cell>
          <cell r="C200">
            <v>1</v>
          </cell>
          <cell r="D200">
            <v>1.03</v>
          </cell>
        </row>
        <row r="201">
          <cell r="A201" t="str">
            <v>331120040004</v>
          </cell>
          <cell r="B201" t="str">
            <v>CON;HDR,SHR,MA,20P*2,-P20,.</v>
          </cell>
          <cell r="C201">
            <v>2</v>
          </cell>
          <cell r="D201">
            <v>1.18</v>
          </cell>
        </row>
        <row r="202">
          <cell r="A202" t="str">
            <v>331120050003</v>
          </cell>
          <cell r="B202" t="str">
            <v>CON;HDR,SHROUD,MA,25P*2,2.5</v>
          </cell>
          <cell r="C202">
            <v>1</v>
          </cell>
          <cell r="D202">
            <v>5</v>
          </cell>
        </row>
        <row r="203">
          <cell r="A203" t="str">
            <v>331190602047</v>
          </cell>
          <cell r="B203" t="str">
            <v>MINI JUMP;2P,.1,H6.5mm,OPEN</v>
          </cell>
          <cell r="C203">
            <v>1</v>
          </cell>
          <cell r="D203">
            <v>0.13</v>
          </cell>
        </row>
        <row r="204">
          <cell r="A204" t="str">
            <v>331210012007</v>
          </cell>
          <cell r="B204" t="str">
            <v>CON;EDGE,60P*2,1.27,PCT,LGT</v>
          </cell>
          <cell r="C204">
            <v>5</v>
          </cell>
          <cell r="D204">
            <v>4.55</v>
          </cell>
        </row>
        <row r="205">
          <cell r="A205" t="str">
            <v>331210012401</v>
          </cell>
          <cell r="B205" t="str">
            <v>CON;EDGE,124P,4 ROW,1MM,ST,</v>
          </cell>
          <cell r="C205">
            <v>1</v>
          </cell>
          <cell r="D205">
            <v>6.4</v>
          </cell>
        </row>
        <row r="206">
          <cell r="A206" t="str">
            <v>331650037004</v>
          </cell>
          <cell r="B206" t="str">
            <v>IC SOCKET;370P,ZIP SOCKET37</v>
          </cell>
          <cell r="C206">
            <v>1</v>
          </cell>
          <cell r="D206">
            <v>23.5</v>
          </cell>
        </row>
        <row r="207">
          <cell r="A207" t="str">
            <v>331650037004</v>
          </cell>
          <cell r="B207" t="str">
            <v>IC SOCKET;370P,ZIP SOCKET370,CR</v>
          </cell>
          <cell r="C207">
            <v>1</v>
          </cell>
          <cell r="D207">
            <v>23.5</v>
          </cell>
        </row>
        <row r="208">
          <cell r="A208" t="str">
            <v>331660018402</v>
          </cell>
          <cell r="B208" t="str">
            <v>DIMM SOCKET;184P,2.5V,1.27,</v>
          </cell>
          <cell r="C208">
            <v>4</v>
          </cell>
          <cell r="D208">
            <v>29</v>
          </cell>
        </row>
        <row r="209">
          <cell r="A209" t="str">
            <v>331710068001</v>
          </cell>
          <cell r="B209" t="str">
            <v>CON;D,FM,34P*2,1.27MM,ST,NI</v>
          </cell>
          <cell r="C209">
            <v>2</v>
          </cell>
          <cell r="D209">
            <v>35</v>
          </cell>
        </row>
        <row r="210">
          <cell r="A210" t="str">
            <v>331720009006</v>
          </cell>
          <cell r="B210" t="str">
            <v>CON;D,MA,9P,R/A,B-L.318,W/H</v>
          </cell>
          <cell r="C210">
            <v>2</v>
          </cell>
          <cell r="D210">
            <v>2</v>
          </cell>
        </row>
        <row r="211">
          <cell r="A211" t="str">
            <v>331720025008</v>
          </cell>
          <cell r="B211" t="str">
            <v>CON;D,FM,25P/OPEN,DUAL,R/A,</v>
          </cell>
          <cell r="C211">
            <v>1</v>
          </cell>
          <cell r="D211">
            <v>6.4</v>
          </cell>
        </row>
        <row r="212">
          <cell r="A212" t="str">
            <v>331870012007</v>
          </cell>
          <cell r="B212" t="str">
            <v>CON;MINIDIN,6P*2,DUAL SHIEL</v>
          </cell>
          <cell r="C212">
            <v>1</v>
          </cell>
          <cell r="D212">
            <v>5.64</v>
          </cell>
        </row>
        <row r="213">
          <cell r="A213" t="str">
            <v>331910020001</v>
          </cell>
          <cell r="B213" t="str">
            <v>CON;PWR,FM,10P*2,.165",ATX,</v>
          </cell>
          <cell r="C213">
            <v>1</v>
          </cell>
          <cell r="D213">
            <v>1.8</v>
          </cell>
        </row>
        <row r="214">
          <cell r="A214" t="str">
            <v>338000000002</v>
          </cell>
          <cell r="B214" t="str">
            <v>BATTERY HOLDER;FOR CR2032,B</v>
          </cell>
          <cell r="C214">
            <v>1</v>
          </cell>
          <cell r="D214">
            <v>1.5</v>
          </cell>
        </row>
        <row r="215">
          <cell r="A215" t="str">
            <v>338530010005</v>
          </cell>
          <cell r="B215" t="str">
            <v>BATTERY;LI,3V/220MAH,CR2032</v>
          </cell>
          <cell r="C215">
            <v>1</v>
          </cell>
          <cell r="D215">
            <v>3.45</v>
          </cell>
        </row>
        <row r="216">
          <cell r="A216" t="str">
            <v>339113000021</v>
          </cell>
          <cell r="B216" t="str">
            <v>BUZZER;47,D12MM,P6.5MM,H9MM</v>
          </cell>
          <cell r="C216">
            <v>1</v>
          </cell>
          <cell r="D216">
            <v>3.3</v>
          </cell>
        </row>
        <row r="217">
          <cell r="A217" t="str">
            <v>361400003028</v>
          </cell>
          <cell r="B217" t="str">
            <v>SHIN-ETSU;KE45WS RTV SILICO</v>
          </cell>
          <cell r="C217">
            <v>1</v>
          </cell>
          <cell r="D217">
            <v>117</v>
          </cell>
        </row>
        <row r="218">
          <cell r="A218" t="str">
            <v>TBD</v>
          </cell>
          <cell r="B218" t="str">
            <v>Phoenix BIOS Label</v>
          </cell>
          <cell r="C218">
            <v>1</v>
          </cell>
          <cell r="D218">
            <v>128</v>
          </cell>
        </row>
        <row r="219">
          <cell r="A219" t="str">
            <v>TBD</v>
          </cell>
          <cell r="B219" t="str">
            <v>SDR-75-3R3K;;;;</v>
          </cell>
          <cell r="C219">
            <v>1</v>
          </cell>
          <cell r="D219">
            <v>4.2</v>
          </cell>
        </row>
        <row r="220">
          <cell r="A220" t="str">
            <v>TBD</v>
          </cell>
          <cell r="B220" t="str">
            <v>1117;SOT223;;;</v>
          </cell>
          <cell r="C220">
            <v>2</v>
          </cell>
          <cell r="D220">
            <v>6.8</v>
          </cell>
        </row>
        <row r="221">
          <cell r="A221" t="str">
            <v>TBD</v>
          </cell>
          <cell r="B221" t="str">
            <v>FDS6680A;SO8;;;</v>
          </cell>
          <cell r="C221">
            <v>1</v>
          </cell>
          <cell r="D221">
            <v>10.24</v>
          </cell>
        </row>
        <row r="222">
          <cell r="A222" t="str">
            <v>TBD</v>
          </cell>
          <cell r="B222" t="str">
            <v>70;0603;1%;;</v>
          </cell>
          <cell r="C222">
            <v>1</v>
          </cell>
          <cell r="D222">
            <v>0.03</v>
          </cell>
        </row>
        <row r="223">
          <cell r="A223" t="str">
            <v>TBD</v>
          </cell>
          <cell r="B223" t="str">
            <v>510K;0603;1%;;</v>
          </cell>
          <cell r="C223">
            <v>1</v>
          </cell>
          <cell r="D223">
            <v>0.03</v>
          </cell>
        </row>
        <row r="224">
          <cell r="A224" t="str">
            <v>TBD</v>
          </cell>
          <cell r="B224" t="str">
            <v>ML6554;SO16;;;</v>
          </cell>
          <cell r="C224">
            <v>1</v>
          </cell>
          <cell r="D224">
            <v>80</v>
          </cell>
        </row>
        <row r="225">
          <cell r="A225" t="str">
            <v>TBD</v>
          </cell>
          <cell r="B225" t="str">
            <v>IC;LPC47M15X;TQFP128;;;</v>
          </cell>
          <cell r="C225">
            <v>1</v>
          </cell>
        </row>
        <row r="226">
          <cell r="A226" t="str">
            <v>TBD</v>
          </cell>
          <cell r="B226" t="str">
            <v>74LV132A;SO14;;;</v>
          </cell>
          <cell r="C226">
            <v>1</v>
          </cell>
          <cell r="D226">
            <v>5.12</v>
          </cell>
        </row>
        <row r="227">
          <cell r="A227" t="str">
            <v>TBD</v>
          </cell>
          <cell r="B227" t="str">
            <v>F00;SO14;;;</v>
          </cell>
          <cell r="C227">
            <v>1</v>
          </cell>
          <cell r="D227">
            <v>4.4800000000000004</v>
          </cell>
        </row>
        <row r="228">
          <cell r="A228" t="str">
            <v>TBD</v>
          </cell>
          <cell r="B228" t="str">
            <v>AHCT74;SSOP14;;;</v>
          </cell>
          <cell r="C228">
            <v>1</v>
          </cell>
          <cell r="D228">
            <v>4.16</v>
          </cell>
        </row>
        <row r="229">
          <cell r="A229" t="str">
            <v>TBD</v>
          </cell>
          <cell r="B229" t="str">
            <v>NC7SZ125;;;;</v>
          </cell>
          <cell r="C229">
            <v>2</v>
          </cell>
          <cell r="D229">
            <v>7.68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BOM"/>
      <sheetName val="sheet1"/>
      <sheetName val="Sheet2"/>
      <sheetName val="Sheet3"/>
      <sheetName val="Blf2+LOM cost bom_080902"/>
      <sheetName val="codes"/>
      <sheetName val="Reference"/>
      <sheetName val="Main"/>
      <sheetName val="Missing device "/>
      <sheetName val="0414data"/>
      <sheetName val="IA1"/>
      <sheetName val="Slim Merlot Block Diagram"/>
      <sheetName val="Bases Data"/>
      <sheetName val="Cost_BOM"/>
      <sheetName val="buyer"/>
      <sheetName val="Blf2+LOM_cost_bom_080902"/>
      <sheetName val="Extra Cost Data"/>
      <sheetName val="DataSheet"/>
      <sheetName val="Schedule"/>
      <sheetName val="Inventory Turns"/>
      <sheetName val="BudgetFY00"/>
      <sheetName val="Indirect Labour"/>
      <sheetName val="ISRDATA"/>
      <sheetName val="20353-2"/>
      <sheetName val="20353-6"/>
      <sheetName val="20353-12"/>
      <sheetName val="20353-1"/>
      <sheetName val="20353-13"/>
      <sheetName val="Information"/>
      <sheetName val="Version Control"/>
      <sheetName val="Instruction Sheet"/>
      <sheetName val="BLUFORD3 FBOM-update081303"/>
      <sheetName val="ENV Items &amp; Eq table"/>
      <sheetName val="MSP IN SYSTEM"/>
      <sheetName val="ActiveCodes"/>
      <sheetName val="GSO's File"/>
      <sheetName val="Dean's File"/>
      <sheetName val="Inventory_Turns"/>
      <sheetName val="Indirect_Labour"/>
      <sheetName val="Missing_device_"/>
      <sheetName val="Cost_BOM1"/>
      <sheetName val="Slim_Merlot_Block_Diagram"/>
    </sheetNames>
    <sheetDataSet>
      <sheetData sheetId="0">
        <row r="1">
          <cell r="A1" t="str">
            <v>242600000372</v>
          </cell>
        </row>
      </sheetData>
      <sheetData sheetId="1">
        <row r="1">
          <cell r="A1" t="str">
            <v>242600000372</v>
          </cell>
        </row>
      </sheetData>
      <sheetData sheetId="2">
        <row r="1">
          <cell r="A1" t="str">
            <v>242600000372</v>
          </cell>
        </row>
      </sheetData>
      <sheetData sheetId="3">
        <row r="1">
          <cell r="A1" t="str">
            <v>242600000372</v>
          </cell>
        </row>
      </sheetData>
      <sheetData sheetId="4" refreshError="1">
        <row r="1">
          <cell r="A1" t="str">
            <v>242600000372</v>
          </cell>
          <cell r="B1" t="str">
            <v>LABEL;8.3*5MM</v>
          </cell>
          <cell r="C1">
            <v>1</v>
          </cell>
          <cell r="D1">
            <v>0.46</v>
          </cell>
        </row>
        <row r="2">
          <cell r="A2" t="str">
            <v>242662300009</v>
          </cell>
          <cell r="B2" t="str">
            <v>LABEL;25*10MM,3020F</v>
          </cell>
          <cell r="C2">
            <v>1</v>
          </cell>
          <cell r="D2">
            <v>0.28999999999999998</v>
          </cell>
        </row>
        <row r="3">
          <cell r="A3" t="str">
            <v>242901300011</v>
          </cell>
          <cell r="B3" t="str">
            <v>LABEL;BAR CODE,IB,BBU</v>
          </cell>
          <cell r="C3">
            <v>1</v>
          </cell>
          <cell r="D3">
            <v>0.09</v>
          </cell>
        </row>
        <row r="4">
          <cell r="A4" t="str">
            <v>271002103101</v>
          </cell>
          <cell r="B4" t="str">
            <v>RES;10K  ,1/10W,1% ,0805,SM</v>
          </cell>
          <cell r="C4">
            <v>2</v>
          </cell>
          <cell r="D4">
            <v>0.06</v>
          </cell>
        </row>
        <row r="5">
          <cell r="A5" t="str">
            <v>271071000002</v>
          </cell>
          <cell r="B5" t="str">
            <v>RES;0    ,1/16W,0603,SMT</v>
          </cell>
          <cell r="C5">
            <v>17</v>
          </cell>
          <cell r="D5">
            <v>0.03</v>
          </cell>
        </row>
        <row r="6">
          <cell r="A6" t="str">
            <v>271071100101</v>
          </cell>
          <cell r="B6" t="str">
            <v>RES;10   ,1/16W,1% ,0603,SM</v>
          </cell>
          <cell r="C6">
            <v>2</v>
          </cell>
          <cell r="D6">
            <v>0.05</v>
          </cell>
        </row>
        <row r="7">
          <cell r="A7" t="str">
            <v>271071100101</v>
          </cell>
          <cell r="B7" t="str">
            <v>RES;10   ,1/16W,1% ,0603,SMT</v>
          </cell>
          <cell r="C7">
            <v>4</v>
          </cell>
          <cell r="D7">
            <v>0.04</v>
          </cell>
        </row>
        <row r="8">
          <cell r="A8" t="str">
            <v>271071101101</v>
          </cell>
          <cell r="B8" t="str">
            <v>RES;100  ,1/16W,1% ,0603,SM</v>
          </cell>
          <cell r="C8">
            <v>4</v>
          </cell>
          <cell r="D8">
            <v>0.05</v>
          </cell>
        </row>
        <row r="9">
          <cell r="A9" t="str">
            <v>271071101301</v>
          </cell>
          <cell r="B9" t="str">
            <v>RES;100  ,1/16W,5% ,0603,SM</v>
          </cell>
          <cell r="C9">
            <v>6</v>
          </cell>
          <cell r="D9">
            <v>0.03</v>
          </cell>
        </row>
        <row r="10">
          <cell r="A10" t="str">
            <v>271071101301</v>
          </cell>
          <cell r="B10" t="str">
            <v>RES;100  ,1/16W,5% ,0603,SMT</v>
          </cell>
          <cell r="C10">
            <v>4</v>
          </cell>
          <cell r="D10">
            <v>2.5999999999999999E-2</v>
          </cell>
        </row>
        <row r="11">
          <cell r="A11" t="str">
            <v>271071102102</v>
          </cell>
          <cell r="B11" t="str">
            <v>RES;1K   ,1/16W,1% ,0603,SM</v>
          </cell>
          <cell r="C11">
            <v>31</v>
          </cell>
          <cell r="D11">
            <v>0.05</v>
          </cell>
        </row>
        <row r="12">
          <cell r="A12" t="str">
            <v>271071102102</v>
          </cell>
          <cell r="B12" t="str">
            <v>RES;1K   ,1/16W,1% ,0603,SMT</v>
          </cell>
          <cell r="C12">
            <v>2</v>
          </cell>
          <cell r="D12">
            <v>4.7E-2</v>
          </cell>
        </row>
        <row r="13">
          <cell r="A13" t="str">
            <v>271071102302</v>
          </cell>
          <cell r="B13" t="str">
            <v>RES;1K   ,1/16W,5% ,0603,SMT</v>
          </cell>
          <cell r="C13">
            <v>2</v>
          </cell>
          <cell r="D13">
            <v>0.03</v>
          </cell>
        </row>
        <row r="14">
          <cell r="A14" t="str">
            <v>271071102302</v>
          </cell>
          <cell r="B14" t="str">
            <v>RES;1K   ,1/16W,5% ,0603,SMT</v>
          </cell>
          <cell r="C14">
            <v>2</v>
          </cell>
          <cell r="D14">
            <v>2.5000000000000001E-2</v>
          </cell>
        </row>
        <row r="15">
          <cell r="A15" t="str">
            <v>271071103302</v>
          </cell>
          <cell r="B15" t="str">
            <v>RES;10K  ,1/16W,5% ,0603,SM</v>
          </cell>
          <cell r="C15">
            <v>26</v>
          </cell>
          <cell r="D15">
            <v>0.03</v>
          </cell>
        </row>
        <row r="16">
          <cell r="A16" t="str">
            <v>271071103302</v>
          </cell>
          <cell r="B16" t="str">
            <v>RES;10K  ,1/16W,5% ,0603,SMT</v>
          </cell>
          <cell r="C16">
            <v>10</v>
          </cell>
          <cell r="D16">
            <v>0.03</v>
          </cell>
        </row>
        <row r="17">
          <cell r="A17" t="str">
            <v>271071103302</v>
          </cell>
          <cell r="B17" t="str">
            <v>RES;10K  ,1/16W,5% ,0603,SMT</v>
          </cell>
          <cell r="C17">
            <v>2</v>
          </cell>
          <cell r="D17">
            <v>0.03</v>
          </cell>
        </row>
        <row r="18">
          <cell r="A18" t="str">
            <v>271071103302</v>
          </cell>
          <cell r="B18" t="str">
            <v>RES;10K  ,1/16W,5% ,0603,SMT</v>
          </cell>
          <cell r="C18">
            <v>1</v>
          </cell>
          <cell r="D18">
            <v>2.5000000000000001E-2</v>
          </cell>
        </row>
        <row r="19">
          <cell r="A19" t="str">
            <v>271071104302</v>
          </cell>
          <cell r="B19" t="str">
            <v>RES;100K ,1/16W,5% ,0603,SM</v>
          </cell>
          <cell r="C19">
            <v>1</v>
          </cell>
          <cell r="D19">
            <v>0.03</v>
          </cell>
        </row>
        <row r="20">
          <cell r="A20" t="str">
            <v>271071111101</v>
          </cell>
          <cell r="B20" t="str">
            <v>RES;110  ,1/16W,1% ,0603,SM</v>
          </cell>
          <cell r="C20">
            <v>2</v>
          </cell>
          <cell r="D20">
            <v>0.05</v>
          </cell>
        </row>
        <row r="21">
          <cell r="A21" t="str">
            <v>271071111101</v>
          </cell>
          <cell r="B21" t="str">
            <v>RES;110  ,1/16W,1% ,0603,SMT</v>
          </cell>
          <cell r="C21">
            <v>2</v>
          </cell>
          <cell r="D21">
            <v>4.4999999999999998E-2</v>
          </cell>
        </row>
        <row r="22">
          <cell r="A22" t="str">
            <v>271071113111</v>
          </cell>
          <cell r="B22" t="str">
            <v>RES;1.13K,1/16W,1% ,0603,SM</v>
          </cell>
          <cell r="C22">
            <v>2</v>
          </cell>
          <cell r="D22">
            <v>0.05</v>
          </cell>
        </row>
        <row r="23">
          <cell r="A23" t="str">
            <v>271071122301</v>
          </cell>
          <cell r="B23" t="str">
            <v>RES;1.2K ,1/16W,5% ,0603,SM</v>
          </cell>
          <cell r="C23">
            <v>1</v>
          </cell>
          <cell r="D23">
            <v>0.03</v>
          </cell>
        </row>
        <row r="24">
          <cell r="A24" t="str">
            <v>271071133111</v>
          </cell>
          <cell r="B24" t="str">
            <v>RES;1.33K,1/16W,1% ,0603,SMT</v>
          </cell>
          <cell r="C24">
            <v>1</v>
          </cell>
          <cell r="D24">
            <v>4.5999999999999999E-2</v>
          </cell>
        </row>
        <row r="25">
          <cell r="A25" t="str">
            <v>271071151302</v>
          </cell>
          <cell r="B25" t="str">
            <v>RES;150  ,1/16W,5% ,0603,SM</v>
          </cell>
          <cell r="C25">
            <v>12</v>
          </cell>
          <cell r="D25">
            <v>0.03</v>
          </cell>
        </row>
        <row r="26">
          <cell r="A26" t="str">
            <v>271071151302</v>
          </cell>
          <cell r="B26" t="str">
            <v>RES;150  ,1/16W,5% ,0603,SMT</v>
          </cell>
          <cell r="C26">
            <v>13</v>
          </cell>
          <cell r="D26">
            <v>2.8000000000000001E-2</v>
          </cell>
        </row>
        <row r="27">
          <cell r="A27" t="str">
            <v>271071152302</v>
          </cell>
          <cell r="B27" t="str">
            <v>RES;1.5K ,1/16W,5% ,0603,SM</v>
          </cell>
          <cell r="C27">
            <v>1</v>
          </cell>
          <cell r="D27">
            <v>0.03</v>
          </cell>
        </row>
        <row r="28">
          <cell r="A28" t="str">
            <v>271071165011</v>
          </cell>
          <cell r="B28" t="str">
            <v>RES;165  ,1/16W,1% ,0603,SM</v>
          </cell>
          <cell r="C28">
            <v>1</v>
          </cell>
          <cell r="D28">
            <v>0.05</v>
          </cell>
        </row>
        <row r="29">
          <cell r="A29" t="str">
            <v>271071169211</v>
          </cell>
          <cell r="B29" t="str">
            <v>RES;16.9K,1/16W,1% ,0603,SMT</v>
          </cell>
          <cell r="C29">
            <v>2</v>
          </cell>
          <cell r="D29">
            <v>0.05</v>
          </cell>
        </row>
        <row r="30">
          <cell r="A30" t="str">
            <v>271071202102</v>
          </cell>
          <cell r="B30" t="str">
            <v>RES;2K   ,1/16W,1% ,0603,SM</v>
          </cell>
          <cell r="C30">
            <v>3</v>
          </cell>
          <cell r="D30">
            <v>0.05</v>
          </cell>
        </row>
        <row r="31">
          <cell r="A31" t="str">
            <v>271071202301</v>
          </cell>
          <cell r="B31" t="str">
            <v>RES;2K   ,1/16W,5% ,0603,SM</v>
          </cell>
          <cell r="C31">
            <v>1</v>
          </cell>
          <cell r="D31">
            <v>0.03</v>
          </cell>
        </row>
        <row r="32">
          <cell r="A32" t="str">
            <v>271071205301</v>
          </cell>
          <cell r="B32" t="str">
            <v>RES;2M   ,1/16W,5% ,0603,SM</v>
          </cell>
          <cell r="C32">
            <v>2</v>
          </cell>
          <cell r="D32">
            <v>0.02</v>
          </cell>
        </row>
        <row r="33">
          <cell r="A33" t="str">
            <v>271071221301</v>
          </cell>
          <cell r="B33" t="str">
            <v>RES;220  ,1/16W,5% ,0603,SM</v>
          </cell>
          <cell r="C33">
            <v>6</v>
          </cell>
          <cell r="D33">
            <v>0.03</v>
          </cell>
        </row>
        <row r="34">
          <cell r="A34" t="str">
            <v>271071221302</v>
          </cell>
          <cell r="B34" t="str">
            <v>RES;22   ,1/16W,5% ,0603,SM</v>
          </cell>
          <cell r="C34">
            <v>16</v>
          </cell>
          <cell r="D34">
            <v>0.03</v>
          </cell>
        </row>
        <row r="35">
          <cell r="A35" t="str">
            <v>271071222302</v>
          </cell>
          <cell r="B35" t="str">
            <v>RES;2.2K ,1/16W,5% ,0603,SM</v>
          </cell>
          <cell r="C35">
            <v>23</v>
          </cell>
          <cell r="D35">
            <v>0.03</v>
          </cell>
        </row>
        <row r="36">
          <cell r="A36" t="str">
            <v>271071223302</v>
          </cell>
          <cell r="B36" t="str">
            <v>RES;22K  ,1/16W,5% ,0603,SM</v>
          </cell>
          <cell r="C36">
            <v>2</v>
          </cell>
          <cell r="D36">
            <v>0.03</v>
          </cell>
        </row>
        <row r="37">
          <cell r="A37" t="str">
            <v>271071224301</v>
          </cell>
          <cell r="B37" t="str">
            <v>RES;220K ,1/16W,5% ,0603,SM</v>
          </cell>
          <cell r="C37">
            <v>2</v>
          </cell>
          <cell r="D37">
            <v>0.03</v>
          </cell>
        </row>
        <row r="38">
          <cell r="A38" t="str">
            <v>271071228301</v>
          </cell>
          <cell r="B38" t="str">
            <v>RES;2.2  ,1/16W,5% ,0603,SM</v>
          </cell>
          <cell r="C38">
            <v>1</v>
          </cell>
          <cell r="D38">
            <v>0.03</v>
          </cell>
        </row>
        <row r="39">
          <cell r="A39" t="str">
            <v>271071301301</v>
          </cell>
          <cell r="B39" t="str">
            <v>RES;300  ,1/16W,5% ,0603,SM</v>
          </cell>
          <cell r="C39">
            <v>1</v>
          </cell>
          <cell r="D39">
            <v>0.03</v>
          </cell>
        </row>
        <row r="40">
          <cell r="A40" t="str">
            <v>271071330302</v>
          </cell>
          <cell r="B40" t="str">
            <v>RES;33   ,1/16W,5% ,0603,SM</v>
          </cell>
          <cell r="C40">
            <v>12</v>
          </cell>
          <cell r="D40">
            <v>0.03</v>
          </cell>
        </row>
        <row r="41">
          <cell r="A41" t="str">
            <v>271071331301</v>
          </cell>
          <cell r="B41" t="str">
            <v>RES;330  ,1/16W,5% ,0603,SM</v>
          </cell>
          <cell r="C41">
            <v>4</v>
          </cell>
          <cell r="D41">
            <v>0.03</v>
          </cell>
        </row>
        <row r="42">
          <cell r="A42" t="str">
            <v>271071331301</v>
          </cell>
          <cell r="B42" t="str">
            <v>RES;330  ,1/16W,5% ,0603,SMT</v>
          </cell>
          <cell r="C42">
            <v>2</v>
          </cell>
          <cell r="D42">
            <v>2.5999999999999999E-2</v>
          </cell>
        </row>
        <row r="43">
          <cell r="A43" t="str">
            <v>271071348111</v>
          </cell>
          <cell r="B43" t="str">
            <v>RES;3.48K,1/16W,1% ,0603,SM</v>
          </cell>
          <cell r="C43">
            <v>1</v>
          </cell>
          <cell r="D43">
            <v>0.05</v>
          </cell>
        </row>
        <row r="44">
          <cell r="A44" t="str">
            <v>271071360101</v>
          </cell>
          <cell r="B44" t="str">
            <v>RES;36   ,1/16W,1% ,0603,SM</v>
          </cell>
          <cell r="C44">
            <v>1</v>
          </cell>
          <cell r="D44">
            <v>1.44</v>
          </cell>
        </row>
        <row r="45">
          <cell r="A45" t="str">
            <v>271071392211</v>
          </cell>
          <cell r="B45" t="str">
            <v>RES;39.2K,1% ,1/16W,0603,SMT</v>
          </cell>
          <cell r="C45">
            <v>2</v>
          </cell>
          <cell r="D45">
            <v>0.05</v>
          </cell>
        </row>
        <row r="46">
          <cell r="A46" t="str">
            <v>271071442111</v>
          </cell>
          <cell r="B46" t="str">
            <v>RES;4.42K,1/16W,1% ,0603,SMT</v>
          </cell>
          <cell r="C46">
            <v>2</v>
          </cell>
          <cell r="D46">
            <v>0.12</v>
          </cell>
        </row>
        <row r="47">
          <cell r="A47" t="str">
            <v>271071471302</v>
          </cell>
          <cell r="B47" t="str">
            <v>RES;470  ,1/16W,5% ,0603,SM</v>
          </cell>
          <cell r="C47">
            <v>2</v>
          </cell>
          <cell r="D47">
            <v>0.03</v>
          </cell>
        </row>
        <row r="48">
          <cell r="A48" t="str">
            <v>271071472302</v>
          </cell>
          <cell r="B48" t="str">
            <v>RES;4.7K ,1/16W,5% ,0603,SM</v>
          </cell>
          <cell r="C48">
            <v>28</v>
          </cell>
          <cell r="D48">
            <v>0.03</v>
          </cell>
        </row>
        <row r="49">
          <cell r="A49" t="str">
            <v>271071473301</v>
          </cell>
          <cell r="B49" t="str">
            <v>RES;47K  ,1/16W,5% ,0603,SM</v>
          </cell>
          <cell r="C49">
            <v>2</v>
          </cell>
          <cell r="D49">
            <v>0.03</v>
          </cell>
        </row>
        <row r="50">
          <cell r="A50" t="str">
            <v>271071474301</v>
          </cell>
          <cell r="B50" t="str">
            <v>RES;470K ,1/16W,5% ,0603,SM</v>
          </cell>
          <cell r="C50">
            <v>4</v>
          </cell>
          <cell r="D50">
            <v>0.03</v>
          </cell>
        </row>
        <row r="51">
          <cell r="A51" t="str">
            <v>271071487811</v>
          </cell>
          <cell r="B51" t="str">
            <v>RES;48.7 ,1/16W,1% ,0603,SM</v>
          </cell>
          <cell r="C51">
            <v>1</v>
          </cell>
          <cell r="D51">
            <v>0.05</v>
          </cell>
        </row>
        <row r="52">
          <cell r="A52" t="str">
            <v>271071510301</v>
          </cell>
          <cell r="B52" t="str">
            <v>RES;51   ,1/16W,5% ,0603,SM</v>
          </cell>
          <cell r="C52">
            <v>1</v>
          </cell>
          <cell r="D52">
            <v>0.03</v>
          </cell>
        </row>
        <row r="53">
          <cell r="A53" t="str">
            <v>271071510301</v>
          </cell>
          <cell r="B53" t="str">
            <v>RES;51   ,1/16W,5% ,0603,SMT</v>
          </cell>
          <cell r="C53">
            <v>1</v>
          </cell>
          <cell r="D53">
            <v>2.5999999999999999E-2</v>
          </cell>
        </row>
        <row r="54">
          <cell r="A54" t="str">
            <v>271071513301</v>
          </cell>
          <cell r="B54" t="str">
            <v>RES;51K  ,1/16W,5% ,0603,SM</v>
          </cell>
          <cell r="C54">
            <v>2</v>
          </cell>
          <cell r="D54">
            <v>0.03</v>
          </cell>
        </row>
        <row r="55">
          <cell r="A55" t="str">
            <v>271071560301</v>
          </cell>
          <cell r="B55" t="str">
            <v>RES;56   ,1/16W,5% ,0603,SM</v>
          </cell>
          <cell r="C55">
            <v>3</v>
          </cell>
          <cell r="D55">
            <v>0.03</v>
          </cell>
        </row>
        <row r="56">
          <cell r="A56" t="str">
            <v>271071560301</v>
          </cell>
          <cell r="B56" t="str">
            <v>RES;56   ,1/16W,5% ,0603,SMT</v>
          </cell>
          <cell r="C56">
            <v>3</v>
          </cell>
          <cell r="D56">
            <v>2.5999999999999999E-2</v>
          </cell>
        </row>
        <row r="57">
          <cell r="A57" t="str">
            <v>271071562301</v>
          </cell>
          <cell r="B57" t="str">
            <v>RES;5.6K ,1/16W,5% ,0603,SM</v>
          </cell>
          <cell r="C57">
            <v>2</v>
          </cell>
          <cell r="D57">
            <v>0.03</v>
          </cell>
        </row>
        <row r="58">
          <cell r="A58" t="str">
            <v>271071562301</v>
          </cell>
          <cell r="B58" t="str">
            <v>RES;5.6K ,1/16W,5% ,0603,SMT</v>
          </cell>
          <cell r="C58">
            <v>1</v>
          </cell>
          <cell r="D58">
            <v>2.5999999999999999E-2</v>
          </cell>
        </row>
        <row r="59">
          <cell r="A59" t="str">
            <v>271071564301</v>
          </cell>
          <cell r="B59" t="str">
            <v>RES;560K ,1/16W,5% ,0603,SM</v>
          </cell>
          <cell r="C59">
            <v>4</v>
          </cell>
          <cell r="D59">
            <v>0.03</v>
          </cell>
        </row>
        <row r="60">
          <cell r="A60" t="str">
            <v>271071604811</v>
          </cell>
          <cell r="B60" t="str">
            <v>RES;60.4 ,1/16W,1% ,0603,SM</v>
          </cell>
          <cell r="C60">
            <v>2</v>
          </cell>
          <cell r="D60">
            <v>0.05</v>
          </cell>
        </row>
        <row r="61">
          <cell r="A61" t="str">
            <v>271071665111</v>
          </cell>
          <cell r="B61" t="str">
            <v>RES;6.65K,1/16W,1% ,0603,SM</v>
          </cell>
          <cell r="C61">
            <v>1</v>
          </cell>
          <cell r="D61">
            <v>0.05</v>
          </cell>
        </row>
        <row r="62">
          <cell r="A62" t="str">
            <v>271071680301</v>
          </cell>
          <cell r="B62" t="str">
            <v>RES;68   ,1/16W,5% ,0603,SM</v>
          </cell>
          <cell r="C62">
            <v>1</v>
          </cell>
          <cell r="D62">
            <v>0.03</v>
          </cell>
        </row>
        <row r="63">
          <cell r="A63" t="str">
            <v>271071681101</v>
          </cell>
          <cell r="B63" t="str">
            <v>RES;680  ,1/16W,1% ,0603,SM</v>
          </cell>
          <cell r="C63">
            <v>1</v>
          </cell>
          <cell r="D63">
            <v>0.05</v>
          </cell>
        </row>
        <row r="64">
          <cell r="A64" t="str">
            <v>271071681301</v>
          </cell>
          <cell r="B64" t="str">
            <v>RES;680  ,1/16W,5% ,0603,SM</v>
          </cell>
          <cell r="C64">
            <v>1</v>
          </cell>
          <cell r="D64">
            <v>0.03</v>
          </cell>
        </row>
        <row r="65">
          <cell r="A65" t="str">
            <v>271071681301</v>
          </cell>
          <cell r="B65" t="str">
            <v>RES;680  ,1/16W,5% ,0603,SMT</v>
          </cell>
          <cell r="C65">
            <v>1</v>
          </cell>
          <cell r="D65">
            <v>2.8000000000000001E-2</v>
          </cell>
        </row>
        <row r="66">
          <cell r="A66" t="str">
            <v>271071681811</v>
          </cell>
          <cell r="B66" t="str">
            <v>RES;68.1 ,1/16W,1% ,0603,SM</v>
          </cell>
          <cell r="C66">
            <v>2</v>
          </cell>
          <cell r="D66">
            <v>0.05</v>
          </cell>
        </row>
        <row r="67">
          <cell r="A67" t="str">
            <v>271071681811</v>
          </cell>
          <cell r="B67" t="str">
            <v>RES;68.1 ,1/16W,1% ,0603,SMT</v>
          </cell>
          <cell r="C67">
            <v>3</v>
          </cell>
          <cell r="D67">
            <v>4.8000000000000001E-2</v>
          </cell>
        </row>
        <row r="68">
          <cell r="A68" t="str">
            <v>271071750101</v>
          </cell>
          <cell r="B68" t="str">
            <v>RES;75   ,1/16W,1% ,0603,SM</v>
          </cell>
          <cell r="C68">
            <v>4</v>
          </cell>
          <cell r="D68">
            <v>0.05</v>
          </cell>
        </row>
        <row r="69">
          <cell r="A69" t="str">
            <v>271071750101</v>
          </cell>
          <cell r="B69" t="str">
            <v>RES;75   ,1/16W,1% ,0603,SMT</v>
          </cell>
          <cell r="C69">
            <v>1</v>
          </cell>
          <cell r="D69">
            <v>4.4999999999999998E-2</v>
          </cell>
        </row>
        <row r="70">
          <cell r="A70" t="str">
            <v>271071822301</v>
          </cell>
          <cell r="B70" t="str">
            <v>RES;8.2K ,1/16W,5% ,0603,SM</v>
          </cell>
          <cell r="C70">
            <v>19</v>
          </cell>
          <cell r="D70">
            <v>0.03</v>
          </cell>
        </row>
        <row r="71">
          <cell r="A71" t="str">
            <v>271071825111</v>
          </cell>
          <cell r="B71" t="str">
            <v>RES;8.25K,1/16W,1% ,0603,SMT</v>
          </cell>
          <cell r="C71">
            <v>2</v>
          </cell>
          <cell r="D71">
            <v>0.08</v>
          </cell>
        </row>
        <row r="72">
          <cell r="A72" t="str">
            <v>271071909101</v>
          </cell>
          <cell r="B72" t="str">
            <v>RES;9.09K,1/16W,1% ,0603,SMT</v>
          </cell>
          <cell r="C72">
            <v>1</v>
          </cell>
          <cell r="D72">
            <v>4.7E-2</v>
          </cell>
        </row>
        <row r="73">
          <cell r="A73" t="str">
            <v>271071976111</v>
          </cell>
          <cell r="B73" t="str">
            <v>RES;9.76K,1/16W,1% ,0603,SM</v>
          </cell>
          <cell r="C73">
            <v>1</v>
          </cell>
          <cell r="D73">
            <v>0.05</v>
          </cell>
        </row>
        <row r="74">
          <cell r="A74" t="str">
            <v>271072151101</v>
          </cell>
          <cell r="B74" t="str">
            <v>RES;150  ,1/10W,1% ,0603,SM</v>
          </cell>
          <cell r="C74">
            <v>4</v>
          </cell>
          <cell r="D74">
            <v>0.05</v>
          </cell>
        </row>
        <row r="75">
          <cell r="A75" t="str">
            <v>271072151101</v>
          </cell>
          <cell r="B75" t="str">
            <v>RES;150  ,1/10W,1% ,0603,SMT</v>
          </cell>
          <cell r="C75">
            <v>3</v>
          </cell>
          <cell r="D75">
            <v>4.4999999999999998E-2</v>
          </cell>
        </row>
        <row r="76">
          <cell r="A76" t="str">
            <v>271086057201</v>
          </cell>
          <cell r="B76" t="str">
            <v>RES;.005 ,2W ,2% ,7520,SMT</v>
          </cell>
          <cell r="C76">
            <v>2</v>
          </cell>
          <cell r="D76">
            <v>4.87</v>
          </cell>
        </row>
        <row r="77">
          <cell r="A77" t="str">
            <v>271611102301</v>
          </cell>
          <cell r="B77" t="str">
            <v>RP;1K*4  ,8P ,1/16W,5% ,061</v>
          </cell>
          <cell r="C77">
            <v>4</v>
          </cell>
          <cell r="D77">
            <v>0.13</v>
          </cell>
        </row>
        <row r="78">
          <cell r="A78" t="str">
            <v>271611102301</v>
          </cell>
          <cell r="B78" t="str">
            <v>RP;1K*4  ,8P ,1/16W,5% ,0612,SMT</v>
          </cell>
          <cell r="C78">
            <v>1</v>
          </cell>
          <cell r="D78">
            <v>0.125</v>
          </cell>
        </row>
        <row r="79">
          <cell r="A79" t="str">
            <v>271611103301</v>
          </cell>
          <cell r="B79" t="str">
            <v>RP;10K*4 ,8P ,1/16W,5% ,061</v>
          </cell>
          <cell r="C79">
            <v>1</v>
          </cell>
          <cell r="D79">
            <v>0.11</v>
          </cell>
        </row>
        <row r="80">
          <cell r="A80" t="str">
            <v>271611153301</v>
          </cell>
          <cell r="B80" t="str">
            <v>RP;15K*4 ,8P ,1/16W,5% ,061</v>
          </cell>
          <cell r="C80">
            <v>3</v>
          </cell>
          <cell r="D80">
            <v>0.13</v>
          </cell>
        </row>
        <row r="81">
          <cell r="A81" t="str">
            <v>271611220301</v>
          </cell>
          <cell r="B81" t="str">
            <v>RP;22*4  ,8P ,1/16W,5% ,061</v>
          </cell>
          <cell r="C81">
            <v>32</v>
          </cell>
          <cell r="D81">
            <v>0.11</v>
          </cell>
        </row>
        <row r="82">
          <cell r="A82" t="str">
            <v>271611270301</v>
          </cell>
          <cell r="B82" t="str">
            <v>RP;27*4  ,8P ,1/16W,5% ,061</v>
          </cell>
          <cell r="C82">
            <v>3</v>
          </cell>
          <cell r="D82">
            <v>0.13</v>
          </cell>
        </row>
        <row r="83">
          <cell r="A83" t="str">
            <v>271611330301</v>
          </cell>
          <cell r="B83" t="str">
            <v>RP;33*4  ,8P ,1/16W,5% ,061</v>
          </cell>
          <cell r="C83">
            <v>46</v>
          </cell>
          <cell r="D83">
            <v>0.11</v>
          </cell>
        </row>
        <row r="84">
          <cell r="A84" t="str">
            <v>271611472301</v>
          </cell>
          <cell r="B84" t="str">
            <v>RP;4.7K*4,8P ,1/16W,5% ,061</v>
          </cell>
          <cell r="C84">
            <v>7</v>
          </cell>
          <cell r="D84">
            <v>0.11</v>
          </cell>
        </row>
        <row r="85">
          <cell r="A85" t="str">
            <v>271611560301</v>
          </cell>
          <cell r="B85" t="str">
            <v>RP;56*4  ,8P ,1/16W,5% ,061</v>
          </cell>
          <cell r="C85">
            <v>28</v>
          </cell>
          <cell r="D85">
            <v>0.12</v>
          </cell>
        </row>
        <row r="86">
          <cell r="A86" t="str">
            <v>271611560301</v>
          </cell>
          <cell r="B86" t="str">
            <v>RP;56*4  ,8P ,1/16W,5% ,0612,SMT</v>
          </cell>
          <cell r="C86">
            <v>28</v>
          </cell>
          <cell r="D86">
            <v>0.115</v>
          </cell>
        </row>
        <row r="87">
          <cell r="A87" t="str">
            <v>272001475701</v>
          </cell>
          <cell r="B87" t="str">
            <v>CAP;4.7U ,CR,10V ,+80-20%,0</v>
          </cell>
          <cell r="C87">
            <v>10</v>
          </cell>
          <cell r="D87">
            <v>1.35</v>
          </cell>
        </row>
        <row r="88">
          <cell r="A88" t="str">
            <v>272001475701</v>
          </cell>
          <cell r="B88" t="str">
            <v>CAP;4.7U ,CR,10V ,+80-20%,0805,Y5V,SMT</v>
          </cell>
          <cell r="C88">
            <v>2</v>
          </cell>
          <cell r="D88">
            <v>1.35</v>
          </cell>
        </row>
        <row r="89">
          <cell r="A89" t="str">
            <v>272001475701</v>
          </cell>
          <cell r="B89" t="str">
            <v>CAP;4.7U ,CR,10V ,+80-20%,0805,Y5V,SMT</v>
          </cell>
          <cell r="C89">
            <v>4</v>
          </cell>
          <cell r="D89">
            <v>1.35</v>
          </cell>
        </row>
        <row r="90">
          <cell r="A90" t="str">
            <v>272001475701</v>
          </cell>
          <cell r="B90" t="str">
            <v>CAP;4.7U ,CR,10V ,+80-20%,0805,Y5V,SMT</v>
          </cell>
          <cell r="C90">
            <v>52</v>
          </cell>
          <cell r="D90">
            <v>1.48</v>
          </cell>
        </row>
        <row r="91">
          <cell r="A91" t="str">
            <v>272002105701</v>
          </cell>
          <cell r="B91" t="str">
            <v>CAP;1U  ,CR,16V ,-20+80%,08</v>
          </cell>
          <cell r="C91">
            <v>61</v>
          </cell>
          <cell r="D91">
            <v>0.36</v>
          </cell>
        </row>
        <row r="92">
          <cell r="A92" t="str">
            <v>272003104401</v>
          </cell>
          <cell r="B92" t="str">
            <v>CAP;.1U  ,CR,25V ,10%,0805,</v>
          </cell>
          <cell r="C92">
            <v>22</v>
          </cell>
          <cell r="D92">
            <v>0.41</v>
          </cell>
        </row>
        <row r="93">
          <cell r="A93" t="str">
            <v>272005222701</v>
          </cell>
          <cell r="B93" t="str">
            <v>CAP;2200P,50V ,+-20%,0805,SMT</v>
          </cell>
          <cell r="C93">
            <v>4</v>
          </cell>
          <cell r="D93">
            <v>0.14000000000000001</v>
          </cell>
        </row>
        <row r="94">
          <cell r="A94" t="str">
            <v>272011106701</v>
          </cell>
          <cell r="B94" t="str">
            <v>CAP;10U  ,10V,+80-20%,1206,</v>
          </cell>
          <cell r="C94">
            <v>11</v>
          </cell>
          <cell r="D94">
            <v>2</v>
          </cell>
        </row>
        <row r="95">
          <cell r="A95" t="str">
            <v>272011106701</v>
          </cell>
          <cell r="B95" t="str">
            <v>CAP;10U  ,10V,+80-20%,1206,Y5V,SMT</v>
          </cell>
          <cell r="C95">
            <v>8</v>
          </cell>
          <cell r="D95">
            <v>2.44</v>
          </cell>
        </row>
        <row r="96">
          <cell r="A96" t="str">
            <v>272012105702</v>
          </cell>
          <cell r="B96" t="str">
            <v>CAP;1U   ,CR,16V ,+80-20%,1</v>
          </cell>
          <cell r="C96">
            <v>1</v>
          </cell>
          <cell r="D96">
            <v>0.49</v>
          </cell>
        </row>
        <row r="97">
          <cell r="A97" t="str">
            <v>272012225702</v>
          </cell>
          <cell r="B97" t="str">
            <v>CAP;2.2U ,CR,16V ,+80-20%,1</v>
          </cell>
          <cell r="C97">
            <v>3</v>
          </cell>
          <cell r="D97">
            <v>0.95</v>
          </cell>
        </row>
        <row r="98">
          <cell r="A98" t="str">
            <v>272012225702</v>
          </cell>
          <cell r="B98" t="str">
            <v>CAP;2.2U ,CR,16V ,+80-20%,1206,Y5V</v>
          </cell>
          <cell r="C98">
            <v>3</v>
          </cell>
          <cell r="D98">
            <v>0.95199999999999996</v>
          </cell>
        </row>
        <row r="99">
          <cell r="A99" t="str">
            <v>272012475701</v>
          </cell>
          <cell r="B99" t="str">
            <v>CAP;4.7U ,CR,16V ,+80-20%,1</v>
          </cell>
          <cell r="C99">
            <v>13</v>
          </cell>
          <cell r="D99">
            <v>1.3</v>
          </cell>
        </row>
        <row r="100">
          <cell r="A100" t="str">
            <v>272021226701</v>
          </cell>
          <cell r="B100" t="str">
            <v>CAP;22U  ,10V,+80-20%,1210,</v>
          </cell>
          <cell r="C100">
            <v>1</v>
          </cell>
          <cell r="D100">
            <v>6.4</v>
          </cell>
        </row>
        <row r="101">
          <cell r="A101" t="str">
            <v>272071105701</v>
          </cell>
          <cell r="B101" t="str">
            <v>CAP;1U   ,CR,10V ,80-20%,06</v>
          </cell>
          <cell r="C101">
            <v>5</v>
          </cell>
          <cell r="D101">
            <v>0.32</v>
          </cell>
        </row>
        <row r="102">
          <cell r="A102" t="str">
            <v>272071105701</v>
          </cell>
          <cell r="B102" t="str">
            <v>CAP;1U   ,CR,10V ,80-20%,0603,Y5V</v>
          </cell>
          <cell r="C102">
            <v>9</v>
          </cell>
          <cell r="D102">
            <v>0.32</v>
          </cell>
        </row>
        <row r="103">
          <cell r="A103" t="str">
            <v>272071105701</v>
          </cell>
          <cell r="B103" t="str">
            <v>CAP;1U   ,CR,10V ,80-20%,0603,Y5V</v>
          </cell>
          <cell r="C103">
            <v>14</v>
          </cell>
          <cell r="D103">
            <v>0.35</v>
          </cell>
        </row>
        <row r="104">
          <cell r="A104" t="str">
            <v>272072104402</v>
          </cell>
          <cell r="B104" t="str">
            <v>CAP;.1U  ,CR,16V,10%,0603,X</v>
          </cell>
          <cell r="C104">
            <v>2</v>
          </cell>
          <cell r="D104">
            <v>0.28000000000000003</v>
          </cell>
        </row>
        <row r="105">
          <cell r="A105" t="str">
            <v>272072104402</v>
          </cell>
          <cell r="B105" t="str">
            <v>CAP;.1U  ,CR,16V,10%,0603,X7R,SMT</v>
          </cell>
          <cell r="C105">
            <v>3</v>
          </cell>
          <cell r="D105">
            <v>0.28000000000000003</v>
          </cell>
        </row>
        <row r="106">
          <cell r="A106" t="str">
            <v>272072104702</v>
          </cell>
          <cell r="B106" t="str">
            <v>CAP;.1U  ,16V,+80-20%,0603,</v>
          </cell>
          <cell r="C106">
            <v>221</v>
          </cell>
          <cell r="D106">
            <v>0.13</v>
          </cell>
        </row>
        <row r="107">
          <cell r="A107" t="str">
            <v>272072104702</v>
          </cell>
          <cell r="B107" t="str">
            <v>CAP;.1U  ,16V,+80-20%,0603,SMT</v>
          </cell>
          <cell r="C107">
            <v>2</v>
          </cell>
          <cell r="D107">
            <v>0.13</v>
          </cell>
        </row>
        <row r="108">
          <cell r="A108" t="str">
            <v>272072334701</v>
          </cell>
          <cell r="B108" t="str">
            <v>CAP;.33U ,CR,16V ,+80-20%,0603,Y5U</v>
          </cell>
          <cell r="C108">
            <v>1</v>
          </cell>
          <cell r="D108">
            <v>0.25</v>
          </cell>
        </row>
        <row r="109">
          <cell r="A109" t="str">
            <v>272072334701</v>
          </cell>
          <cell r="B109" t="str">
            <v>CAP;.33U ,CR,16V ,+80-20%,0603,Y5V</v>
          </cell>
          <cell r="C109">
            <v>4</v>
          </cell>
          <cell r="D109">
            <v>0.26</v>
          </cell>
        </row>
        <row r="110">
          <cell r="A110" t="str">
            <v>272072473401</v>
          </cell>
          <cell r="B110" t="str">
            <v>CAP;.047U,16V ,10%,0603,X7R</v>
          </cell>
          <cell r="C110">
            <v>1</v>
          </cell>
          <cell r="D110">
            <v>0.28000000000000003</v>
          </cell>
        </row>
        <row r="111">
          <cell r="A111" t="str">
            <v>272072683401</v>
          </cell>
          <cell r="B111" t="str">
            <v>CAP;.068U,CR,16V,10%,0603,X7R,SMT</v>
          </cell>
          <cell r="C111">
            <v>1</v>
          </cell>
          <cell r="D111">
            <v>0.45</v>
          </cell>
        </row>
        <row r="112">
          <cell r="A112" t="str">
            <v>272073223401</v>
          </cell>
          <cell r="B112" t="str">
            <v>CAP;.022U,CR,25V ,10%,0603,X7R,SMT</v>
          </cell>
          <cell r="C112">
            <v>2</v>
          </cell>
          <cell r="D112">
            <v>0.25</v>
          </cell>
        </row>
        <row r="113">
          <cell r="A113" t="str">
            <v>272075100701</v>
          </cell>
          <cell r="B113" t="str">
            <v>CAP;10P  ,50V ,+-10%,0603,N</v>
          </cell>
          <cell r="C113">
            <v>6</v>
          </cell>
          <cell r="D113">
            <v>0.12</v>
          </cell>
        </row>
        <row r="114">
          <cell r="A114" t="str">
            <v>272075100701</v>
          </cell>
          <cell r="B114" t="str">
            <v>CAP;10P  ,50V ,+80-20%,0603,SMT</v>
          </cell>
          <cell r="C114">
            <v>1</v>
          </cell>
          <cell r="D114">
            <v>0.115</v>
          </cell>
        </row>
        <row r="115">
          <cell r="A115" t="str">
            <v>272075101701</v>
          </cell>
          <cell r="B115" t="str">
            <v>CAP;100P ,50V ,+ -10%,0603,</v>
          </cell>
          <cell r="C115">
            <v>17</v>
          </cell>
          <cell r="D115">
            <v>0.12</v>
          </cell>
        </row>
        <row r="116">
          <cell r="A116" t="str">
            <v>272075101701</v>
          </cell>
          <cell r="B116" t="str">
            <v>CAP;100P ,50V ,+80-20%,0603,SMT</v>
          </cell>
          <cell r="C116">
            <v>2</v>
          </cell>
          <cell r="D116">
            <v>0.115</v>
          </cell>
        </row>
        <row r="117">
          <cell r="A117" t="str">
            <v>272075102403</v>
          </cell>
          <cell r="B117" t="str">
            <v>CAP;1000P,CR,50V,10%,0603,X</v>
          </cell>
          <cell r="C117">
            <v>1</v>
          </cell>
          <cell r="D117">
            <v>0.12</v>
          </cell>
        </row>
        <row r="118">
          <cell r="A118" t="str">
            <v>272075102701</v>
          </cell>
          <cell r="B118" t="str">
            <v>CAP;1000P,50V ,+/-20%,0603,</v>
          </cell>
          <cell r="C118">
            <v>32</v>
          </cell>
          <cell r="D118">
            <v>0.11</v>
          </cell>
        </row>
        <row r="119">
          <cell r="A119" t="str">
            <v>272075103702</v>
          </cell>
          <cell r="B119" t="str">
            <v>CAP;.01U ,50V,+80-20%,0603,</v>
          </cell>
          <cell r="C119">
            <v>35</v>
          </cell>
          <cell r="D119">
            <v>0.11</v>
          </cell>
        </row>
        <row r="120">
          <cell r="A120" t="str">
            <v>272075181301</v>
          </cell>
          <cell r="B120" t="str">
            <v>CAP;180P ,50V ,5% ,0603,NPO</v>
          </cell>
          <cell r="C120">
            <v>17</v>
          </cell>
          <cell r="D120">
            <v>0.15</v>
          </cell>
        </row>
        <row r="121">
          <cell r="A121" t="str">
            <v>272075331701</v>
          </cell>
          <cell r="B121" t="str">
            <v>CAP;330P ,50V, +/-20%,0603,X7R,SMT</v>
          </cell>
          <cell r="C121">
            <v>2</v>
          </cell>
          <cell r="D121">
            <v>0.13</v>
          </cell>
        </row>
        <row r="122">
          <cell r="A122" t="str">
            <v>272075470701</v>
          </cell>
          <cell r="B122" t="str">
            <v>CAP;47P  ,50V ,+ -10%,0603,</v>
          </cell>
          <cell r="C122">
            <v>16</v>
          </cell>
          <cell r="D122">
            <v>0.11</v>
          </cell>
        </row>
        <row r="123">
          <cell r="A123" t="str">
            <v>272075470701</v>
          </cell>
          <cell r="B123" t="str">
            <v>CAP;47P  ,50V ,+80-20%,0603,SMT</v>
          </cell>
          <cell r="C123">
            <v>2</v>
          </cell>
          <cell r="D123">
            <v>0.11</v>
          </cell>
        </row>
        <row r="124">
          <cell r="A124" t="str">
            <v>272075471701</v>
          </cell>
          <cell r="B124" t="str">
            <v>CAP;470P, 50V, +/-20%,0603,</v>
          </cell>
          <cell r="C124">
            <v>1</v>
          </cell>
          <cell r="D124">
            <v>0.12</v>
          </cell>
        </row>
        <row r="125">
          <cell r="A125" t="str">
            <v>272075472701</v>
          </cell>
          <cell r="B125" t="str">
            <v>CAP;4700P,50V ,+80-20%,0603,SMT</v>
          </cell>
          <cell r="C125">
            <v>1</v>
          </cell>
          <cell r="D125">
            <v>0.12</v>
          </cell>
        </row>
        <row r="126">
          <cell r="A126" t="str">
            <v>272075509801</v>
          </cell>
          <cell r="B126" t="str">
            <v>CAP;5P   ,CR,50V,+ -.5PF,06</v>
          </cell>
          <cell r="C126">
            <v>1</v>
          </cell>
          <cell r="D126">
            <v>0.13</v>
          </cell>
        </row>
        <row r="127">
          <cell r="A127" t="str">
            <v>272075561701</v>
          </cell>
          <cell r="B127" t="str">
            <v>CAP;560P ,CR,50V ,+80-20%,0</v>
          </cell>
          <cell r="C127">
            <v>2</v>
          </cell>
          <cell r="D127">
            <v>0.12</v>
          </cell>
        </row>
        <row r="128">
          <cell r="A128" t="str">
            <v>272421226501</v>
          </cell>
          <cell r="B128" t="str">
            <v>CAP;22U  ,TT,6.3V,20%,3528,</v>
          </cell>
          <cell r="C128">
            <v>4</v>
          </cell>
          <cell r="D128">
            <v>8.6999999999999993</v>
          </cell>
        </row>
        <row r="129">
          <cell r="A129" t="str">
            <v>272431336501</v>
          </cell>
          <cell r="B129" t="str">
            <v>CAP;33U  ,8V,20%,7343,SP-CA</v>
          </cell>
          <cell r="C129">
            <v>1</v>
          </cell>
          <cell r="D129">
            <v>15</v>
          </cell>
        </row>
        <row r="130">
          <cell r="A130" t="str">
            <v>272431336501</v>
          </cell>
          <cell r="B130" t="str">
            <v>CAP;33U  ,8V,20%,7343,SP-CAP,.06OHM,SMT</v>
          </cell>
          <cell r="C130">
            <v>1</v>
          </cell>
          <cell r="D130">
            <v>0.12</v>
          </cell>
        </row>
        <row r="131">
          <cell r="A131" t="str">
            <v>272602476501</v>
          </cell>
          <cell r="B131" t="str">
            <v>EC;47U  ,16V ,20%,D6.3,-55+</v>
          </cell>
          <cell r="C131">
            <v>6</v>
          </cell>
          <cell r="D131">
            <v>1.4</v>
          </cell>
        </row>
        <row r="132">
          <cell r="A132" t="str">
            <v>273000130003</v>
          </cell>
          <cell r="B132" t="str">
            <v>FERRITE CHIP;40OHM/100MHZ,1</v>
          </cell>
          <cell r="C132">
            <v>2</v>
          </cell>
          <cell r="D132">
            <v>0.56999999999999995</v>
          </cell>
        </row>
        <row r="133">
          <cell r="A133" t="str">
            <v>273000150002</v>
          </cell>
          <cell r="B133" t="str">
            <v>FERRIET CHIP;120OHM/100MHZ,</v>
          </cell>
          <cell r="C133">
            <v>4</v>
          </cell>
          <cell r="D133">
            <v>0.18</v>
          </cell>
        </row>
        <row r="134">
          <cell r="A134" t="str">
            <v>273000150022</v>
          </cell>
          <cell r="B134" t="str">
            <v>FERRITE CHIP;60OHM/100MHZ,2</v>
          </cell>
          <cell r="C134">
            <v>24</v>
          </cell>
          <cell r="D134">
            <v>0.18</v>
          </cell>
        </row>
        <row r="135">
          <cell r="A135" t="str">
            <v>273000994478</v>
          </cell>
          <cell r="B135" t="str">
            <v>INDUCTOR;4.7UH,10%,1OHM,30m</v>
          </cell>
          <cell r="C135">
            <v>1</v>
          </cell>
          <cell r="D135">
            <v>0.55000000000000004</v>
          </cell>
        </row>
        <row r="136">
          <cell r="A136" t="str">
            <v>273000994478</v>
          </cell>
          <cell r="B136" t="str">
            <v>INDUCTOR;4.7UH,10%,1OHM,30mA,SMT,CR</v>
          </cell>
          <cell r="C136">
            <v>1</v>
          </cell>
          <cell r="D136">
            <v>0.55000000000000004</v>
          </cell>
        </row>
        <row r="137">
          <cell r="A137" t="str">
            <v>281300704003</v>
          </cell>
          <cell r="B137" t="str">
            <v>IC;NC7SZ04,UHS INVERTER,SOT</v>
          </cell>
          <cell r="C137">
            <v>1</v>
          </cell>
          <cell r="D137">
            <v>3.6914400000000001</v>
          </cell>
        </row>
        <row r="138">
          <cell r="A138" t="str">
            <v>281300714002</v>
          </cell>
          <cell r="B138" t="str">
            <v>IC;NC7SZ14,SOT-23,5P</v>
          </cell>
          <cell r="C138">
            <v>2</v>
          </cell>
          <cell r="D138">
            <v>3.7006800000000002</v>
          </cell>
        </row>
        <row r="139">
          <cell r="A139" t="str">
            <v>281300732003</v>
          </cell>
          <cell r="B139" t="str">
            <v>IC;NC7SZ32,SINGLE OR GATE,S</v>
          </cell>
          <cell r="C139">
            <v>1</v>
          </cell>
          <cell r="D139">
            <v>3.6914400000000001</v>
          </cell>
        </row>
        <row r="140">
          <cell r="A140" t="str">
            <v>281300766001</v>
          </cell>
          <cell r="B140" t="str">
            <v>IC;NC7SZ66,SINGLE AND GATE,</v>
          </cell>
          <cell r="C140">
            <v>2</v>
          </cell>
          <cell r="D140">
            <v>3.6914400000000001</v>
          </cell>
        </row>
        <row r="141">
          <cell r="A141" t="str">
            <v>281574244119</v>
          </cell>
          <cell r="B141" t="str">
            <v>IC;74F244,OCT BUF/LINE DRIV</v>
          </cell>
          <cell r="C141">
            <v>1</v>
          </cell>
          <cell r="D141">
            <v>4.83</v>
          </cell>
        </row>
        <row r="142">
          <cell r="A142" t="str">
            <v>281574245118</v>
          </cell>
          <cell r="B142" t="str">
            <v>IC;74F245,OCT BUS TRANSCEIV</v>
          </cell>
          <cell r="C142">
            <v>2</v>
          </cell>
          <cell r="D142">
            <v>5.28</v>
          </cell>
        </row>
        <row r="143">
          <cell r="A143" t="str">
            <v>282574004002</v>
          </cell>
          <cell r="B143" t="str">
            <v>IC;74HC04,HEX INVERTER,SSOP</v>
          </cell>
          <cell r="C143">
            <v>1</v>
          </cell>
          <cell r="D143">
            <v>6.14</v>
          </cell>
        </row>
        <row r="144">
          <cell r="A144" t="str">
            <v>282574008001</v>
          </cell>
          <cell r="B144" t="str">
            <v>IC;74HC08,QUAD 2-I/P AND GA</v>
          </cell>
          <cell r="C144">
            <v>2</v>
          </cell>
          <cell r="D144">
            <v>2.73</v>
          </cell>
        </row>
        <row r="145">
          <cell r="A145" t="str">
            <v>283470100001</v>
          </cell>
          <cell r="B145" t="str">
            <v>IC;EEPROM,64K*16,NM93C46,SO</v>
          </cell>
          <cell r="C145">
            <v>1</v>
          </cell>
          <cell r="D145">
            <v>10.88</v>
          </cell>
        </row>
        <row r="146">
          <cell r="A146" t="str">
            <v>283470430002</v>
          </cell>
          <cell r="B146" t="str">
            <v>IC;EEPROM,64K*8,AT24C64,SO8</v>
          </cell>
          <cell r="C146">
            <v>1</v>
          </cell>
          <cell r="D146">
            <v>26</v>
          </cell>
        </row>
        <row r="147">
          <cell r="A147" t="str">
            <v>283470550001</v>
          </cell>
          <cell r="B147" t="str">
            <v>IC;EEPROM,AT24C16N-10SC,+5V</v>
          </cell>
          <cell r="C147">
            <v>2</v>
          </cell>
          <cell r="D147">
            <v>14</v>
          </cell>
        </row>
        <row r="148">
          <cell r="A148" t="str">
            <v>284500250001</v>
          </cell>
          <cell r="B148" t="str">
            <v>IC;W250-02H,CLK GEN,SSOP,48</v>
          </cell>
          <cell r="C148">
            <v>1</v>
          </cell>
          <cell r="D148">
            <v>37.554000000000002</v>
          </cell>
        </row>
        <row r="149">
          <cell r="A149" t="str">
            <v>284500251001</v>
          </cell>
          <cell r="B149" t="str">
            <v>IC;W251H,DDR SDRAM BUFFER,S</v>
          </cell>
          <cell r="C149">
            <v>1</v>
          </cell>
          <cell r="D149">
            <v>34.424500000000002</v>
          </cell>
        </row>
        <row r="150">
          <cell r="A150" t="str">
            <v>284505630001</v>
          </cell>
          <cell r="B150" t="str">
            <v>IC;DS2118M,SCSI TERMINATOR,</v>
          </cell>
          <cell r="C150">
            <v>6</v>
          </cell>
          <cell r="D150">
            <v>60</v>
          </cell>
        </row>
        <row r="151">
          <cell r="A151" t="str">
            <v>284508233001</v>
          </cell>
          <cell r="B151" t="str">
            <v>IC;VT8233,VLINK SOUTH BRIDG</v>
          </cell>
          <cell r="C151">
            <v>1</v>
          </cell>
          <cell r="D151">
            <v>512</v>
          </cell>
        </row>
        <row r="152">
          <cell r="A152" t="str">
            <v>284508633001</v>
          </cell>
          <cell r="B152" t="str">
            <v>IC;VT8633,DDR VLINK NORTH B</v>
          </cell>
          <cell r="C152">
            <v>1</v>
          </cell>
          <cell r="D152">
            <v>512</v>
          </cell>
        </row>
        <row r="153">
          <cell r="A153" t="str">
            <v>284553101002</v>
          </cell>
          <cell r="B153" t="str">
            <v>IC;SYM53C1010,ULTRA160 SCSI</v>
          </cell>
          <cell r="C153">
            <v>1</v>
          </cell>
          <cell r="D153">
            <v>1168</v>
          </cell>
        </row>
        <row r="154">
          <cell r="A154" t="str">
            <v>286100358012</v>
          </cell>
          <cell r="B154" t="str">
            <v xml:space="preserve">IC;LM358,DUAL OP/AMP,SO 8P    </v>
          </cell>
          <cell r="C154">
            <v>1</v>
          </cell>
          <cell r="D154">
            <v>0.1</v>
          </cell>
        </row>
        <row r="155">
          <cell r="A155" t="str">
            <v>286300431005</v>
          </cell>
          <cell r="B155" t="str">
            <v xml:space="preserve">IC;TL431A,2.495V,+-1%,SO,8P  </v>
          </cell>
          <cell r="C155">
            <v>1</v>
          </cell>
          <cell r="D155">
            <v>0.13</v>
          </cell>
        </row>
        <row r="156">
          <cell r="A156" t="str">
            <v>286301050004</v>
          </cell>
          <cell r="B156" t="str">
            <v>IC;US1050,VOL REGULATOR,TO252,CAPRI</v>
          </cell>
          <cell r="C156">
            <v>2</v>
          </cell>
          <cell r="D156">
            <v>9.76</v>
          </cell>
        </row>
        <row r="157">
          <cell r="A157" t="str">
            <v>286301205001</v>
          </cell>
          <cell r="B157" t="str">
            <v>IC;SC1205,VOL. REGULATOR,SO,8P</v>
          </cell>
          <cell r="C157">
            <v>4</v>
          </cell>
          <cell r="D157">
            <v>26.36</v>
          </cell>
        </row>
        <row r="158">
          <cell r="A158" t="str">
            <v>286301587001</v>
          </cell>
          <cell r="B158" t="str">
            <v>IC;RC1587,VOLT REGULATOR,3A</v>
          </cell>
          <cell r="C158">
            <v>1</v>
          </cell>
          <cell r="D158">
            <v>10.3</v>
          </cell>
        </row>
        <row r="159">
          <cell r="A159" t="str">
            <v>286302425001</v>
          </cell>
          <cell r="B159" t="str">
            <v>IC;SC2425,PWM,TWO PHASE,SO-16</v>
          </cell>
          <cell r="C159">
            <v>2</v>
          </cell>
          <cell r="D159">
            <v>41.72</v>
          </cell>
        </row>
        <row r="160">
          <cell r="A160" t="str">
            <v>286306004002</v>
          </cell>
          <cell r="B160" t="str">
            <v>IC;HIP6004A,BUCK PWM CTLR,SOIC,20P</v>
          </cell>
          <cell r="C160">
            <v>1</v>
          </cell>
          <cell r="D160">
            <v>26.57</v>
          </cell>
        </row>
        <row r="161">
          <cell r="A161" t="str">
            <v>286306016001</v>
          </cell>
          <cell r="B161" t="str">
            <v>IC;HIP6016,2%,PWM/PWR CTRL,</v>
          </cell>
          <cell r="C161">
            <v>0</v>
          </cell>
          <cell r="D161">
            <v>20.8</v>
          </cell>
        </row>
        <row r="162">
          <cell r="A162" t="str">
            <v>288100032013</v>
          </cell>
          <cell r="B162" t="str">
            <v>DIODE;BAS32L,VRRM75V,MELF,S</v>
          </cell>
          <cell r="C162">
            <v>9</v>
          </cell>
          <cell r="D162">
            <v>0.28999999999999998</v>
          </cell>
        </row>
        <row r="163">
          <cell r="A163" t="str">
            <v>288100340001</v>
          </cell>
          <cell r="B163" t="str">
            <v>DIODE;SCHOTTKY,3A,40V,SMC</v>
          </cell>
          <cell r="C163">
            <v>3</v>
          </cell>
          <cell r="D163">
            <v>3.3</v>
          </cell>
        </row>
        <row r="164">
          <cell r="A164" t="str">
            <v>288105817002</v>
          </cell>
          <cell r="B164" t="str">
            <v>DIODE;PRLL5817,SCHOTTKY,SOD87,SMT</v>
          </cell>
          <cell r="C164">
            <v>8</v>
          </cell>
          <cell r="D164">
            <v>3.23</v>
          </cell>
        </row>
        <row r="165">
          <cell r="A165" t="str">
            <v>288200632001</v>
          </cell>
          <cell r="B165" t="str">
            <v>TRANS;NDC632P,P-MOSFET,SSOT</v>
          </cell>
          <cell r="C165">
            <v>1</v>
          </cell>
        </row>
        <row r="166">
          <cell r="A166" t="str">
            <v>288200905001</v>
          </cell>
          <cell r="B166" t="str">
            <v>TRANS;SPD09N05,N-MOSFET,TO2</v>
          </cell>
          <cell r="C166">
            <v>1</v>
          </cell>
          <cell r="D166">
            <v>4.2</v>
          </cell>
        </row>
        <row r="167">
          <cell r="A167" t="str">
            <v>288200905001</v>
          </cell>
          <cell r="B167" t="str">
            <v>TRANS;SPD09N05,N-MOSFET,TO252</v>
          </cell>
          <cell r="C167">
            <v>2</v>
          </cell>
          <cell r="D167">
            <v>4.2</v>
          </cell>
        </row>
        <row r="168">
          <cell r="A168" t="str">
            <v>288203904010</v>
          </cell>
          <cell r="B168" t="str">
            <v>TRANS;MMBT3904L,NPN,Tr35NS,</v>
          </cell>
          <cell r="C168">
            <v>9</v>
          </cell>
          <cell r="D168">
            <v>0.44</v>
          </cell>
        </row>
        <row r="169">
          <cell r="A169" t="str">
            <v>288203904010</v>
          </cell>
          <cell r="B169" t="str">
            <v>TRANS;MMBT3904L,NPN,Tr35NS,TO236AB</v>
          </cell>
          <cell r="C169">
            <v>1</v>
          </cell>
          <cell r="D169">
            <v>0.44</v>
          </cell>
        </row>
        <row r="170">
          <cell r="A170" t="str">
            <v>288206030001</v>
          </cell>
          <cell r="B170" t="str">
            <v>TRANS;FDD6030L,NMOS,TO252</v>
          </cell>
          <cell r="C170">
            <v>8</v>
          </cell>
          <cell r="D170">
            <v>9.93</v>
          </cell>
        </row>
        <row r="171">
          <cell r="A171" t="str">
            <v>288206030003</v>
          </cell>
          <cell r="B171" t="str">
            <v>TRANS;FDB6030L,N-MOSFET,TO-</v>
          </cell>
          <cell r="C171">
            <v>1</v>
          </cell>
          <cell r="D171">
            <v>8</v>
          </cell>
        </row>
        <row r="172">
          <cell r="A172" t="str">
            <v>288208503001</v>
          </cell>
          <cell r="B172" t="str">
            <v>TRANS;IRLR8503,N-MOSFET,12mOHM/30V,DPAK,SMT</v>
          </cell>
          <cell r="C172">
            <v>2</v>
          </cell>
          <cell r="D172">
            <v>19</v>
          </cell>
        </row>
        <row r="173">
          <cell r="A173" t="str">
            <v>288227002001</v>
          </cell>
          <cell r="B173" t="str">
            <v>TRANS;2N7002LT1,N-CHANNEL F</v>
          </cell>
          <cell r="C173">
            <v>1</v>
          </cell>
          <cell r="D173">
            <v>0.8</v>
          </cell>
        </row>
        <row r="174">
          <cell r="A174" t="str">
            <v>291000610032</v>
          </cell>
          <cell r="B174" t="str">
            <v>IC SOCKET;32P,PLCC,TIN,W/O</v>
          </cell>
          <cell r="C174">
            <v>1</v>
          </cell>
          <cell r="D174">
            <v>3.36</v>
          </cell>
        </row>
        <row r="175">
          <cell r="A175" t="str">
            <v>291000612801</v>
          </cell>
          <cell r="B175" t="str">
            <v>IC SOCKET;28P,PLCC,SMT</v>
          </cell>
          <cell r="C175">
            <v>1</v>
          </cell>
          <cell r="D175">
            <v>6.8</v>
          </cell>
        </row>
        <row r="176">
          <cell r="A176" t="str">
            <v>295000010005</v>
          </cell>
          <cell r="B176" t="str">
            <v>FUSE;1.5A,POLY SWITCH,PTC,S</v>
          </cell>
          <cell r="C176">
            <v>2</v>
          </cell>
          <cell r="D176">
            <v>5</v>
          </cell>
        </row>
        <row r="177">
          <cell r="A177" t="str">
            <v>295000010006</v>
          </cell>
          <cell r="B177" t="str">
            <v>FUSE;2A,POLY SWITCH,PTC,SMT</v>
          </cell>
          <cell r="C177">
            <v>4</v>
          </cell>
          <cell r="D177">
            <v>5.0999999999999996</v>
          </cell>
        </row>
        <row r="178">
          <cell r="A178" t="str">
            <v>312271006255</v>
          </cell>
          <cell r="B178" t="str">
            <v>EC;100U ,16V ,20%,RA,D6.3*7</v>
          </cell>
          <cell r="C178">
            <v>3</v>
          </cell>
          <cell r="D178">
            <v>0.54</v>
          </cell>
        </row>
        <row r="179">
          <cell r="A179" t="str">
            <v>312271007151</v>
          </cell>
          <cell r="B179" t="str">
            <v>EC;1000U,6.3V,M,RA,8*11.5,E</v>
          </cell>
          <cell r="C179">
            <v>2</v>
          </cell>
          <cell r="D179">
            <v>1.8</v>
          </cell>
        </row>
        <row r="180">
          <cell r="A180" t="str">
            <v>312271007152</v>
          </cell>
          <cell r="B180" t="str">
            <v>EC;1000U,10V,M,RA,10*12.5,ESR.086</v>
          </cell>
          <cell r="C180">
            <v>1</v>
          </cell>
          <cell r="D180">
            <v>2.4</v>
          </cell>
        </row>
        <row r="181">
          <cell r="A181" t="str">
            <v>312271007152</v>
          </cell>
          <cell r="B181" t="str">
            <v>EC;1000U,10V,M,RA,10*12.5,ESR.086</v>
          </cell>
          <cell r="C181">
            <v>2</v>
          </cell>
          <cell r="D181">
            <v>2.4</v>
          </cell>
        </row>
        <row r="182">
          <cell r="A182" t="str">
            <v>312271507154</v>
          </cell>
          <cell r="B182" t="str">
            <v>EC;1500U,10V,20%,RA,LOW ESR</v>
          </cell>
          <cell r="C182">
            <v>14</v>
          </cell>
          <cell r="D182">
            <v>2.14</v>
          </cell>
        </row>
        <row r="183">
          <cell r="A183" t="str">
            <v>312273306153</v>
          </cell>
          <cell r="B183" t="str">
            <v>EC;330U ,6.3V,20%,RA,D6.3*7</v>
          </cell>
          <cell r="C183">
            <v>3</v>
          </cell>
          <cell r="D183">
            <v>3</v>
          </cell>
        </row>
        <row r="184">
          <cell r="A184" t="str">
            <v>312274706155</v>
          </cell>
          <cell r="B184" t="str">
            <v>EC;470U ,6.3V,20%,RA,D6.3*1</v>
          </cell>
          <cell r="C184">
            <v>1</v>
          </cell>
          <cell r="D184">
            <v>0.44</v>
          </cell>
        </row>
        <row r="185">
          <cell r="A185" t="str">
            <v>313000020089</v>
          </cell>
          <cell r="B185" t="str">
            <v>CHOKE COIL;1.3uH,15A,D16MM,5.5TS</v>
          </cell>
          <cell r="C185">
            <v>1</v>
          </cell>
          <cell r="D185">
            <v>11.4</v>
          </cell>
        </row>
        <row r="186">
          <cell r="A186" t="str">
            <v>313000020137</v>
          </cell>
          <cell r="B186" t="str">
            <v>CHOKE;1.2UH,CA50-26,D.9,6.5TS,AX</v>
          </cell>
          <cell r="C186">
            <v>1</v>
          </cell>
          <cell r="D186">
            <v>4.4000000000000004</v>
          </cell>
        </row>
        <row r="187">
          <cell r="A187" t="str">
            <v>313000020156</v>
          </cell>
          <cell r="B187" t="str">
            <v>CHOKE;1UH,10A,T50-52,D1.2,5TS</v>
          </cell>
          <cell r="C187">
            <v>2</v>
          </cell>
          <cell r="D187">
            <v>2.7</v>
          </cell>
        </row>
        <row r="188">
          <cell r="A188" t="str">
            <v>313000020184</v>
          </cell>
          <cell r="B188" t="str">
            <v>CHOKE;1.5UH,CA50-26,D1.1,6T</v>
          </cell>
          <cell r="C188">
            <v>2</v>
          </cell>
          <cell r="D188">
            <v>1.8</v>
          </cell>
        </row>
        <row r="189">
          <cell r="A189" t="str">
            <v>313000020267</v>
          </cell>
          <cell r="B189" t="str">
            <v>CHOKE;0.6UH,20A,T50-18,D1.0,4TS</v>
          </cell>
          <cell r="C189">
            <v>4</v>
          </cell>
          <cell r="D189">
            <v>5.5</v>
          </cell>
        </row>
        <row r="190">
          <cell r="A190" t="str">
            <v>314100327204</v>
          </cell>
          <cell r="B190" t="str">
            <v>XTAL;32.768KHZ,20PPM,D3*H8</v>
          </cell>
          <cell r="C190">
            <v>1</v>
          </cell>
          <cell r="D190">
            <v>1.9</v>
          </cell>
        </row>
        <row r="191">
          <cell r="A191" t="str">
            <v>314149143503</v>
          </cell>
          <cell r="B191" t="str">
            <v>XTAL;14.31818MHZ,20PPM,HC-4</v>
          </cell>
          <cell r="C191">
            <v>1</v>
          </cell>
          <cell r="D191">
            <v>3.5</v>
          </cell>
        </row>
        <row r="192">
          <cell r="A192" t="str">
            <v>314421400501</v>
          </cell>
          <cell r="B192" t="str">
            <v>OSC;40MHZ,100PPM,SQUARE</v>
          </cell>
          <cell r="C192">
            <v>1</v>
          </cell>
          <cell r="D192">
            <v>24</v>
          </cell>
        </row>
        <row r="193">
          <cell r="A193" t="str">
            <v>316706800001</v>
          </cell>
          <cell r="B193" t="str">
            <v>PCB;PWA-6516VX/MOTHER BD</v>
          </cell>
          <cell r="C193">
            <v>1</v>
          </cell>
        </row>
        <row r="194">
          <cell r="A194" t="str">
            <v>331030002005</v>
          </cell>
          <cell r="B194" t="str">
            <v>CON;HDR,MA,2P,.1,PL5.842,GL</v>
          </cell>
          <cell r="C194">
            <v>1</v>
          </cell>
          <cell r="D194">
            <v>0.03</v>
          </cell>
        </row>
        <row r="195">
          <cell r="A195" t="str">
            <v>331030003006</v>
          </cell>
          <cell r="B195" t="str">
            <v>CON;HDR,MA,3P*1,.1,ST,FRLCK</v>
          </cell>
          <cell r="C195">
            <v>2</v>
          </cell>
          <cell r="D195">
            <v>0.2</v>
          </cell>
        </row>
        <row r="196">
          <cell r="A196" t="str">
            <v>331030003007</v>
          </cell>
          <cell r="B196" t="str">
            <v>CON;HDR,MA,3P*1,.1,ST,PL5.8</v>
          </cell>
          <cell r="C196">
            <v>3</v>
          </cell>
          <cell r="D196">
            <v>0.05</v>
          </cell>
        </row>
        <row r="197">
          <cell r="A197" t="str">
            <v>331030003009</v>
          </cell>
          <cell r="B197" t="str">
            <v>CON;HDR,MA,3P*1,.079,ST,W/L</v>
          </cell>
          <cell r="C197">
            <v>2</v>
          </cell>
          <cell r="D197">
            <v>2.2000000000000002</v>
          </cell>
        </row>
        <row r="198">
          <cell r="A198" t="str">
            <v>331030020009</v>
          </cell>
          <cell r="B198" t="str">
            <v>CON;HDR,MA,10P*2,.1,PL5.842</v>
          </cell>
          <cell r="C198">
            <v>1</v>
          </cell>
          <cell r="D198">
            <v>0.36</v>
          </cell>
        </row>
        <row r="199">
          <cell r="A199" t="str">
            <v>331120010003</v>
          </cell>
          <cell r="B199" t="str">
            <v>CON;HDR,SHR,MA,5P*2,-P10,.1</v>
          </cell>
          <cell r="C199">
            <v>1</v>
          </cell>
          <cell r="D199">
            <v>0.46</v>
          </cell>
        </row>
        <row r="200">
          <cell r="A200" t="str">
            <v>331120034003</v>
          </cell>
          <cell r="B200" t="str">
            <v>CON;HDR,SHR,MA,17P*2,-P3,.1</v>
          </cell>
          <cell r="C200">
            <v>1</v>
          </cell>
          <cell r="D200">
            <v>1.03</v>
          </cell>
        </row>
        <row r="201">
          <cell r="A201" t="str">
            <v>331120040004</v>
          </cell>
          <cell r="B201" t="str">
            <v>CON;HDR,SHR,MA,20P*2,-P20,.</v>
          </cell>
          <cell r="C201">
            <v>2</v>
          </cell>
          <cell r="D201">
            <v>1.18</v>
          </cell>
        </row>
        <row r="202">
          <cell r="A202" t="str">
            <v>331120050003</v>
          </cell>
          <cell r="B202" t="str">
            <v>CON;HDR,SHROUD,MA,25P*2,2.5</v>
          </cell>
          <cell r="C202">
            <v>1</v>
          </cell>
          <cell r="D202">
            <v>5</v>
          </cell>
        </row>
        <row r="203">
          <cell r="A203" t="str">
            <v>331190602047</v>
          </cell>
          <cell r="B203" t="str">
            <v>MINI JUMP;2P,.1,H6.5mm,OPEN</v>
          </cell>
          <cell r="C203">
            <v>1</v>
          </cell>
          <cell r="D203">
            <v>0.13</v>
          </cell>
        </row>
        <row r="204">
          <cell r="A204" t="str">
            <v>331210012007</v>
          </cell>
          <cell r="B204" t="str">
            <v>CON;EDGE,60P*2,1.27,PCT,LGT</v>
          </cell>
          <cell r="C204">
            <v>5</v>
          </cell>
          <cell r="D204">
            <v>4.55</v>
          </cell>
        </row>
        <row r="205">
          <cell r="A205" t="str">
            <v>331210012401</v>
          </cell>
          <cell r="B205" t="str">
            <v>CON;EDGE,124P,4 ROW,1MM,ST,</v>
          </cell>
          <cell r="C205">
            <v>1</v>
          </cell>
          <cell r="D205">
            <v>6.4</v>
          </cell>
        </row>
        <row r="206">
          <cell r="A206" t="str">
            <v>331650037004</v>
          </cell>
          <cell r="B206" t="str">
            <v>IC SOCKET;370P,ZIP SOCKET37</v>
          </cell>
          <cell r="C206">
            <v>1</v>
          </cell>
          <cell r="D206">
            <v>23.5</v>
          </cell>
        </row>
        <row r="207">
          <cell r="A207" t="str">
            <v>331650037004</v>
          </cell>
          <cell r="B207" t="str">
            <v>IC SOCKET;370P,ZIP SOCKET370,CR</v>
          </cell>
          <cell r="C207">
            <v>1</v>
          </cell>
          <cell r="D207">
            <v>23.5</v>
          </cell>
        </row>
        <row r="208">
          <cell r="A208" t="str">
            <v>331660018402</v>
          </cell>
          <cell r="B208" t="str">
            <v>DIMM SOCKET;184P,2.5V,1.27,</v>
          </cell>
          <cell r="C208">
            <v>4</v>
          </cell>
          <cell r="D208">
            <v>29</v>
          </cell>
        </row>
        <row r="209">
          <cell r="A209" t="str">
            <v>331710068001</v>
          </cell>
          <cell r="B209" t="str">
            <v>CON;D,FM,34P*2,1.27MM,ST,NI</v>
          </cell>
          <cell r="C209">
            <v>2</v>
          </cell>
          <cell r="D209">
            <v>35</v>
          </cell>
        </row>
        <row r="210">
          <cell r="A210" t="str">
            <v>331720009006</v>
          </cell>
          <cell r="B210" t="str">
            <v>CON;D,MA,9P,R/A,B-L.318,W/H</v>
          </cell>
          <cell r="C210">
            <v>2</v>
          </cell>
          <cell r="D210">
            <v>2</v>
          </cell>
        </row>
        <row r="211">
          <cell r="A211" t="str">
            <v>331720025008</v>
          </cell>
          <cell r="B211" t="str">
            <v>CON;D,FM,25P/OPEN,DUAL,R/A,</v>
          </cell>
          <cell r="C211">
            <v>1</v>
          </cell>
          <cell r="D211">
            <v>6.4</v>
          </cell>
        </row>
        <row r="212">
          <cell r="A212" t="str">
            <v>331870012007</v>
          </cell>
          <cell r="B212" t="str">
            <v>CON;MINIDIN,6P*2,DUAL SHIEL</v>
          </cell>
          <cell r="C212">
            <v>1</v>
          </cell>
          <cell r="D212">
            <v>5.64</v>
          </cell>
        </row>
        <row r="213">
          <cell r="A213" t="str">
            <v>331910020001</v>
          </cell>
          <cell r="B213" t="str">
            <v>CON;PWR,FM,10P*2,.165",ATX,</v>
          </cell>
          <cell r="C213">
            <v>1</v>
          </cell>
          <cell r="D213">
            <v>1.8</v>
          </cell>
        </row>
        <row r="214">
          <cell r="A214" t="str">
            <v>338000000002</v>
          </cell>
          <cell r="B214" t="str">
            <v>BATTERY HOLDER;FOR CR2032,B</v>
          </cell>
          <cell r="C214">
            <v>1</v>
          </cell>
          <cell r="D214">
            <v>1.5</v>
          </cell>
        </row>
        <row r="215">
          <cell r="A215" t="str">
            <v>338530010005</v>
          </cell>
          <cell r="B215" t="str">
            <v>BATTERY;LI,3V/220MAH,CR2032</v>
          </cell>
          <cell r="C215">
            <v>1</v>
          </cell>
          <cell r="D215">
            <v>3.45</v>
          </cell>
        </row>
        <row r="216">
          <cell r="A216" t="str">
            <v>339113000021</v>
          </cell>
          <cell r="B216" t="str">
            <v>BUZZER;47,D12MM,P6.5MM,H9MM</v>
          </cell>
          <cell r="C216">
            <v>1</v>
          </cell>
          <cell r="D216">
            <v>3.3</v>
          </cell>
        </row>
        <row r="217">
          <cell r="A217" t="str">
            <v>361400003028</v>
          </cell>
          <cell r="B217" t="str">
            <v>SHIN-ETSU;KE45WS RTV SILICO</v>
          </cell>
          <cell r="C217">
            <v>1</v>
          </cell>
          <cell r="D217">
            <v>117</v>
          </cell>
        </row>
        <row r="218">
          <cell r="A218" t="str">
            <v>TBD</v>
          </cell>
          <cell r="B218" t="str">
            <v>Phoenix BIOS Label</v>
          </cell>
          <cell r="C218">
            <v>1</v>
          </cell>
          <cell r="D218">
            <v>128</v>
          </cell>
        </row>
        <row r="219">
          <cell r="A219" t="str">
            <v>TBD</v>
          </cell>
          <cell r="B219" t="str">
            <v>SDR-75-3R3K;;;;</v>
          </cell>
          <cell r="C219">
            <v>1</v>
          </cell>
          <cell r="D219">
            <v>4.2</v>
          </cell>
        </row>
        <row r="220">
          <cell r="A220" t="str">
            <v>TBD</v>
          </cell>
          <cell r="B220" t="str">
            <v>1117;SOT223;;;</v>
          </cell>
          <cell r="C220">
            <v>2</v>
          </cell>
          <cell r="D220">
            <v>6.8</v>
          </cell>
        </row>
        <row r="221">
          <cell r="A221" t="str">
            <v>TBD</v>
          </cell>
          <cell r="B221" t="str">
            <v>FDS6680A;SO8;;;</v>
          </cell>
          <cell r="C221">
            <v>1</v>
          </cell>
          <cell r="D221">
            <v>10.24</v>
          </cell>
        </row>
        <row r="222">
          <cell r="A222" t="str">
            <v>TBD</v>
          </cell>
          <cell r="B222" t="str">
            <v>70;0603;1%;;</v>
          </cell>
          <cell r="C222">
            <v>1</v>
          </cell>
          <cell r="D222">
            <v>0.03</v>
          </cell>
        </row>
        <row r="223">
          <cell r="A223" t="str">
            <v>TBD</v>
          </cell>
          <cell r="B223" t="str">
            <v>510K;0603;1%;;</v>
          </cell>
          <cell r="C223">
            <v>1</v>
          </cell>
          <cell r="D223">
            <v>0.03</v>
          </cell>
        </row>
        <row r="224">
          <cell r="A224" t="str">
            <v>TBD</v>
          </cell>
          <cell r="B224" t="str">
            <v>ML6554;SO16;;;</v>
          </cell>
          <cell r="C224">
            <v>1</v>
          </cell>
          <cell r="D224">
            <v>80</v>
          </cell>
        </row>
        <row r="225">
          <cell r="A225" t="str">
            <v>TBD</v>
          </cell>
          <cell r="B225" t="str">
            <v>IC;LPC47M15X;TQFP128;;;</v>
          </cell>
          <cell r="C225">
            <v>1</v>
          </cell>
        </row>
        <row r="226">
          <cell r="A226" t="str">
            <v>TBD</v>
          </cell>
          <cell r="B226" t="str">
            <v>74LV132A;SO14;;;</v>
          </cell>
          <cell r="C226">
            <v>1</v>
          </cell>
          <cell r="D226">
            <v>5.12</v>
          </cell>
        </row>
        <row r="227">
          <cell r="A227" t="str">
            <v>TBD</v>
          </cell>
          <cell r="B227" t="str">
            <v>F00;SO14;;;</v>
          </cell>
          <cell r="C227">
            <v>1</v>
          </cell>
          <cell r="D227">
            <v>4.4800000000000004</v>
          </cell>
        </row>
        <row r="228">
          <cell r="A228" t="str">
            <v>TBD</v>
          </cell>
          <cell r="B228" t="str">
            <v>AHCT74;SSOP14;;;</v>
          </cell>
          <cell r="C228">
            <v>1</v>
          </cell>
          <cell r="D228">
            <v>4.16</v>
          </cell>
        </row>
        <row r="229">
          <cell r="A229" t="str">
            <v>TBD</v>
          </cell>
          <cell r="B229" t="str">
            <v>NC7SZ125;;;;</v>
          </cell>
          <cell r="C229">
            <v>2</v>
          </cell>
          <cell r="D229">
            <v>7.68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IGHLIGHTS_PROCESSOR"/>
      <sheetName val="HIGHLIGHTS_MBOARD"/>
      <sheetName val="OPTIPLEX"/>
      <sheetName val="DIMENSION"/>
      <sheetName val="SERVER"/>
      <sheetName val="STORAGE"/>
      <sheetName val="WORKSTATION"/>
      <sheetName val="MotherBoard"/>
      <sheetName val="Bases Data"/>
      <sheetName val="BOM_EXCO"/>
      <sheetName val="Sheet1"/>
      <sheetName val="Sheet2"/>
      <sheetName val="Module2"/>
      <sheetName val="Module1"/>
      <sheetName val="Module5"/>
      <sheetName val="Module4"/>
      <sheetName val="Module3"/>
      <sheetName val="Module7"/>
      <sheetName val="Module8"/>
      <sheetName val="Module9"/>
      <sheetName val="Module11"/>
      <sheetName val="Module10"/>
      <sheetName val="Module12"/>
      <sheetName val="Module13"/>
      <sheetName val="Module14"/>
      <sheetName val="Module15"/>
      <sheetName val="Module6"/>
      <sheetName val="Module17"/>
      <sheetName val="Module16"/>
      <sheetName val="Module19"/>
      <sheetName val="Module20"/>
      <sheetName val="Slim Merlot Block Diagram"/>
      <sheetName val="Sheet3"/>
      <sheetName val="Main"/>
      <sheetName val="Reference"/>
      <sheetName val="SKU1 Performance Data"/>
      <sheetName val="NetBench_dm"/>
      <sheetName val="Bases_Data"/>
      <sheetName val="Missing device "/>
      <sheetName val="Options"/>
      <sheetName val="SV Items &amp; Eq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LOB</v>
          </cell>
          <cell r="G1">
            <v>37012</v>
          </cell>
          <cell r="H1">
            <v>37043</v>
          </cell>
          <cell r="I1">
            <v>37074</v>
          </cell>
          <cell r="J1">
            <v>37105</v>
          </cell>
          <cell r="K1">
            <v>37136</v>
          </cell>
          <cell r="L1">
            <v>37167</v>
          </cell>
          <cell r="M1">
            <v>37198</v>
          </cell>
          <cell r="N1">
            <v>37229</v>
          </cell>
          <cell r="O1">
            <v>37260</v>
          </cell>
          <cell r="P1">
            <v>37291</v>
          </cell>
          <cell r="Q1">
            <v>37322</v>
          </cell>
          <cell r="R1">
            <v>37353</v>
          </cell>
          <cell r="S1">
            <v>37384</v>
          </cell>
        </row>
        <row r="2">
          <cell r="D2" t="str">
            <v>PRODUCT</v>
          </cell>
          <cell r="H2">
            <v>1.0024999999999999</v>
          </cell>
          <cell r="I2">
            <v>1.0024999999999999</v>
          </cell>
          <cell r="J2">
            <v>1.01</v>
          </cell>
          <cell r="K2">
            <v>1.01</v>
          </cell>
          <cell r="L2">
            <v>1.01</v>
          </cell>
          <cell r="M2">
            <v>1.01</v>
          </cell>
          <cell r="N2">
            <v>1.01</v>
          </cell>
          <cell r="O2">
            <v>1.01</v>
          </cell>
          <cell r="P2">
            <v>1.01</v>
          </cell>
          <cell r="Q2">
            <v>1.01</v>
          </cell>
          <cell r="R2">
            <v>1.01</v>
          </cell>
          <cell r="S2">
            <v>1.01</v>
          </cell>
        </row>
        <row r="3">
          <cell r="D3" t="str">
            <v>PROC</v>
          </cell>
          <cell r="H3">
            <v>1.0024999999999999</v>
          </cell>
          <cell r="I3">
            <v>1.0024999999999999</v>
          </cell>
          <cell r="J3">
            <v>1.01</v>
          </cell>
          <cell r="K3">
            <v>1.01</v>
          </cell>
          <cell r="L3">
            <v>1.01</v>
          </cell>
          <cell r="M3">
            <v>1.01</v>
          </cell>
          <cell r="N3">
            <v>1.01</v>
          </cell>
          <cell r="O3">
            <v>1.01</v>
          </cell>
          <cell r="P3">
            <v>1.01</v>
          </cell>
          <cell r="Q3">
            <v>1.01</v>
          </cell>
          <cell r="R3">
            <v>1.01</v>
          </cell>
          <cell r="S3">
            <v>1.01</v>
          </cell>
        </row>
        <row r="4">
          <cell r="G4" t="str">
            <v>FCOST</v>
          </cell>
          <cell r="H4">
            <v>17</v>
          </cell>
          <cell r="I4">
            <v>18</v>
          </cell>
          <cell r="J4">
            <v>19</v>
          </cell>
          <cell r="K4">
            <v>20</v>
          </cell>
          <cell r="L4">
            <v>21</v>
          </cell>
          <cell r="M4">
            <v>22</v>
          </cell>
          <cell r="N4">
            <v>23</v>
          </cell>
          <cell r="O4">
            <v>24</v>
          </cell>
          <cell r="P4">
            <v>25</v>
          </cell>
          <cell r="Q4">
            <v>26</v>
          </cell>
          <cell r="R4">
            <v>27</v>
          </cell>
          <cell r="S4">
            <v>28</v>
          </cell>
        </row>
        <row r="5">
          <cell r="H5" t="e">
            <v>#N/A</v>
          </cell>
          <cell r="I5" t="e">
            <v>#N/A</v>
          </cell>
          <cell r="J5" t="e">
            <v>#N/A</v>
          </cell>
          <cell r="K5" t="e">
            <v>#N/A</v>
          </cell>
          <cell r="L5" t="e">
            <v>#N/A</v>
          </cell>
          <cell r="M5" t="e">
            <v>#N/A</v>
          </cell>
          <cell r="N5" t="e">
            <v>#N/A</v>
          </cell>
          <cell r="O5" t="e">
            <v>#N/A</v>
          </cell>
          <cell r="P5" t="e">
            <v>#N/A</v>
          </cell>
          <cell r="Q5" t="e">
            <v>#N/A</v>
          </cell>
          <cell r="R5" t="e">
            <v>#N/A</v>
          </cell>
          <cell r="S5" t="e">
            <v>#N/A</v>
          </cell>
        </row>
        <row r="6">
          <cell r="A6" t="str">
            <v>CHANGE FORMULA FOR FPC ADDERS!!</v>
          </cell>
          <cell r="D6" t="str">
            <v>PRODUCT</v>
          </cell>
          <cell r="E6" t="str">
            <v>CODE</v>
          </cell>
          <cell r="F6" t="str">
            <v>PROCESSOR</v>
          </cell>
          <cell r="H6" t="e">
            <v>#N/A</v>
          </cell>
          <cell r="I6" t="e">
            <v>#N/A</v>
          </cell>
          <cell r="J6" t="e">
            <v>#N/A</v>
          </cell>
          <cell r="K6" t="e">
            <v>#N/A</v>
          </cell>
          <cell r="L6" t="e">
            <v>#N/A</v>
          </cell>
          <cell r="M6" t="e">
            <v>#N/A</v>
          </cell>
          <cell r="N6" t="e">
            <v>#N/A</v>
          </cell>
          <cell r="O6" t="e">
            <v>#N/A</v>
          </cell>
          <cell r="P6" t="e">
            <v>#N/A</v>
          </cell>
          <cell r="Q6" t="e">
            <v>#N/A</v>
          </cell>
          <cell r="R6" t="e">
            <v>#N/A</v>
          </cell>
          <cell r="S6" t="e">
            <v>#N/A</v>
          </cell>
          <cell r="T6" t="str">
            <v>LOB</v>
          </cell>
          <cell r="U6" t="str">
            <v>MOTHERBOARD</v>
          </cell>
        </row>
        <row r="7">
          <cell r="A7" t="str">
            <v>873XT</v>
          </cell>
          <cell r="B7" t="str">
            <v>873XT</v>
          </cell>
          <cell r="C7" t="str">
            <v>CAYENNE VID SND DOWN CEL,CU-600/128K(Socket)</v>
          </cell>
          <cell r="D7" t="str">
            <v>CAYENNE VID SND DOWN</v>
          </cell>
          <cell r="E7" t="str">
            <v>SCYD566C</v>
          </cell>
          <cell r="F7" t="str">
            <v>CEL,CU-600/128K(Socket)</v>
          </cell>
          <cell r="G7">
            <v>280.35000000000002</v>
          </cell>
          <cell r="H7" t="str">
            <v>EOL</v>
          </cell>
          <cell r="I7" t="str">
            <v>EOL</v>
          </cell>
          <cell r="J7" t="str">
            <v>EOL</v>
          </cell>
          <cell r="K7" t="str">
            <v>EOL</v>
          </cell>
          <cell r="L7" t="str">
            <v>EOL</v>
          </cell>
          <cell r="M7" t="str">
            <v>EOL</v>
          </cell>
          <cell r="N7" t="str">
            <v>EOL</v>
          </cell>
          <cell r="O7" t="str">
            <v>EOL</v>
          </cell>
          <cell r="P7" t="str">
            <v>EOL</v>
          </cell>
          <cell r="Q7" t="str">
            <v>EOL</v>
          </cell>
          <cell r="R7" t="str">
            <v>EOL</v>
          </cell>
          <cell r="S7" t="str">
            <v>EOL</v>
          </cell>
          <cell r="T7" t="str">
            <v>DM</v>
          </cell>
          <cell r="U7" t="str">
            <v>65VTP</v>
          </cell>
        </row>
        <row r="8">
          <cell r="A8" t="str">
            <v>883MM</v>
          </cell>
          <cell r="B8" t="str">
            <v>883MM</v>
          </cell>
          <cell r="C8" t="str">
            <v>CAYENNE VID SND DOWN CEL,CU-700/128K(Socket)</v>
          </cell>
          <cell r="D8" t="str">
            <v>CAYENNE VID SND DOWN</v>
          </cell>
          <cell r="E8" t="str">
            <v>SCYD566C</v>
          </cell>
          <cell r="F8" t="str">
            <v>CEL,CU-700/128K(Socket)</v>
          </cell>
          <cell r="G8">
            <v>280.23</v>
          </cell>
          <cell r="H8">
            <v>280.23</v>
          </cell>
          <cell r="I8">
            <v>289.83000000000004</v>
          </cell>
          <cell r="J8">
            <v>296.99043425154468</v>
          </cell>
          <cell r="K8" t="str">
            <v>EOL</v>
          </cell>
          <cell r="L8" t="str">
            <v>EOL</v>
          </cell>
          <cell r="M8" t="str">
            <v>EOL</v>
          </cell>
          <cell r="N8" t="str">
            <v>EOL</v>
          </cell>
          <cell r="O8" t="str">
            <v>EOL</v>
          </cell>
          <cell r="P8" t="str">
            <v>EOL</v>
          </cell>
          <cell r="Q8" t="str">
            <v>EOL</v>
          </cell>
          <cell r="R8" t="str">
            <v>EOL</v>
          </cell>
          <cell r="S8" t="str">
            <v>EOL</v>
          </cell>
          <cell r="T8" t="str">
            <v>DM</v>
          </cell>
          <cell r="U8" t="str">
            <v>65VTP</v>
          </cell>
        </row>
        <row r="9">
          <cell r="A9" t="str">
            <v>2C599</v>
          </cell>
          <cell r="B9" t="str">
            <v>2C599</v>
          </cell>
          <cell r="C9" t="str">
            <v>CAYENNE VID SND DOWN CEL,CU-766/128K(Socket)</v>
          </cell>
          <cell r="D9" t="str">
            <v>CAYENNE VID SND DOWN</v>
          </cell>
          <cell r="E9" t="str">
            <v>SCYD566C</v>
          </cell>
          <cell r="F9" t="str">
            <v>CEL,CU-766/128K(Socket)</v>
          </cell>
          <cell r="G9">
            <v>302.74</v>
          </cell>
          <cell r="H9">
            <v>300.74</v>
          </cell>
          <cell r="I9">
            <v>298.94</v>
          </cell>
          <cell r="J9">
            <v>298.50043425154468</v>
          </cell>
          <cell r="K9">
            <v>298.50043425154468</v>
          </cell>
          <cell r="L9">
            <v>298.50043425154468</v>
          </cell>
          <cell r="M9">
            <v>300.58073576798034</v>
          </cell>
          <cell r="N9">
            <v>300.58073576798034</v>
          </cell>
          <cell r="O9" t="str">
            <v>EOL</v>
          </cell>
          <cell r="P9" t="str">
            <v>EOL</v>
          </cell>
          <cell r="Q9" t="str">
            <v>EOL</v>
          </cell>
          <cell r="R9" t="str">
            <v>EOL</v>
          </cell>
          <cell r="S9" t="str">
            <v>EOL</v>
          </cell>
          <cell r="T9" t="str">
            <v>DM</v>
          </cell>
          <cell r="U9" t="str">
            <v>65VTP</v>
          </cell>
        </row>
        <row r="10">
          <cell r="A10" t="str">
            <v>415GV</v>
          </cell>
          <cell r="B10" t="str">
            <v>415GV</v>
          </cell>
          <cell r="C10" t="str">
            <v>CAYENNE VID SND DOWN COP-733/256K 133MHz (Socket)</v>
          </cell>
          <cell r="D10" t="str">
            <v>CAYENNE VID SND DOWN</v>
          </cell>
          <cell r="E10" t="str">
            <v>SCYD566C</v>
          </cell>
          <cell r="F10" t="str">
            <v>COP-733/256K 133MHz (Socket)</v>
          </cell>
          <cell r="G10">
            <v>380.53</v>
          </cell>
          <cell r="H10">
            <v>380.53</v>
          </cell>
          <cell r="I10" t="str">
            <v>EOL</v>
          </cell>
          <cell r="J10" t="str">
            <v>EOL</v>
          </cell>
          <cell r="K10" t="str">
            <v>EOL</v>
          </cell>
          <cell r="L10" t="str">
            <v>EOL</v>
          </cell>
          <cell r="M10" t="str">
            <v>EOL</v>
          </cell>
          <cell r="N10" t="str">
            <v>EOL</v>
          </cell>
          <cell r="O10" t="str">
            <v>EOL</v>
          </cell>
          <cell r="P10" t="str">
            <v>EOL</v>
          </cell>
          <cell r="Q10" t="str">
            <v>EOL</v>
          </cell>
          <cell r="R10" t="str">
            <v>EOL</v>
          </cell>
          <cell r="S10" t="str">
            <v>EOL</v>
          </cell>
          <cell r="T10" t="str">
            <v>DM</v>
          </cell>
          <cell r="U10" t="str">
            <v>65VTP</v>
          </cell>
        </row>
        <row r="11">
          <cell r="A11" t="str">
            <v>86VVT</v>
          </cell>
          <cell r="B11" t="str">
            <v>86VVT</v>
          </cell>
          <cell r="C11" t="str">
            <v>CAYENNE VID SND DOWN COP-750/256K 100MHz (Socket)</v>
          </cell>
          <cell r="D11" t="str">
            <v>CAYENNE VID SND DOWN</v>
          </cell>
          <cell r="E11" t="str">
            <v>SCYD566C</v>
          </cell>
          <cell r="F11" t="str">
            <v>COP-750/256K 100MHz (Socket)</v>
          </cell>
          <cell r="G11">
            <v>380.53</v>
          </cell>
          <cell r="H11">
            <v>380.53</v>
          </cell>
          <cell r="I11">
            <v>380.53</v>
          </cell>
          <cell r="J11">
            <v>381.29043425154464</v>
          </cell>
          <cell r="K11">
            <v>381.29043425154464</v>
          </cell>
          <cell r="L11">
            <v>381.29043425154464</v>
          </cell>
          <cell r="M11">
            <v>383.37073576798031</v>
          </cell>
          <cell r="N11">
            <v>383.37073576798031</v>
          </cell>
          <cell r="O11">
            <v>383.37073576798031</v>
          </cell>
          <cell r="P11">
            <v>383.37073576798031</v>
          </cell>
          <cell r="Q11">
            <v>383.37073576798031</v>
          </cell>
          <cell r="R11">
            <v>383.37073576798031</v>
          </cell>
          <cell r="S11">
            <v>383.37073576798031</v>
          </cell>
          <cell r="T11" t="str">
            <v>DM</v>
          </cell>
          <cell r="U11" t="str">
            <v>65VTP</v>
          </cell>
        </row>
        <row r="12">
          <cell r="A12" t="str">
            <v>645FR</v>
          </cell>
          <cell r="B12" t="str">
            <v>645FR</v>
          </cell>
          <cell r="C12" t="str">
            <v>CAYENNE VID SND DOWN COP-800/256K 133MHz (Socket)</v>
          </cell>
          <cell r="D12" t="str">
            <v>CAYENNE VID SND DOWN</v>
          </cell>
          <cell r="E12" t="str">
            <v>SCYD566C</v>
          </cell>
          <cell r="F12" t="str">
            <v>COP-800/256K 133MHz (Socket)</v>
          </cell>
          <cell r="G12">
            <v>390.55</v>
          </cell>
          <cell r="H12">
            <v>390.55</v>
          </cell>
          <cell r="I12">
            <v>390.55</v>
          </cell>
          <cell r="J12">
            <v>391.31043425154468</v>
          </cell>
          <cell r="K12" t="str">
            <v>EOL</v>
          </cell>
          <cell r="L12" t="str">
            <v>EOL</v>
          </cell>
          <cell r="M12" t="str">
            <v>EOL</v>
          </cell>
          <cell r="N12" t="str">
            <v>EOL</v>
          </cell>
          <cell r="O12" t="str">
            <v>EOL</v>
          </cell>
          <cell r="P12" t="str">
            <v>EOL</v>
          </cell>
          <cell r="Q12" t="str">
            <v>EOL</v>
          </cell>
          <cell r="R12" t="str">
            <v>EOL</v>
          </cell>
          <cell r="S12" t="str">
            <v>EOL</v>
          </cell>
          <cell r="T12" t="str">
            <v>DM</v>
          </cell>
          <cell r="U12" t="str">
            <v>65VTP</v>
          </cell>
        </row>
        <row r="13">
          <cell r="A13" t="str">
            <v>034KH</v>
          </cell>
          <cell r="B13" t="str">
            <v>034KH</v>
          </cell>
          <cell r="C13" t="str">
            <v>CAYENNE VID SND DOWN COP-933/256K 133MHz (Socket)</v>
          </cell>
          <cell r="D13" t="str">
            <v>CAYENNE VID SND DOWN</v>
          </cell>
          <cell r="E13" t="str">
            <v>SCYD566C</v>
          </cell>
          <cell r="F13" t="str">
            <v>COP-933/256K 133MHz (Socket)</v>
          </cell>
          <cell r="G13">
            <v>418.62</v>
          </cell>
          <cell r="H13">
            <v>410.62</v>
          </cell>
          <cell r="I13">
            <v>410.62</v>
          </cell>
          <cell r="J13">
            <v>411.38043425154467</v>
          </cell>
          <cell r="K13">
            <v>411.38043425154467</v>
          </cell>
          <cell r="L13">
            <v>411.38043425154467</v>
          </cell>
          <cell r="M13">
            <v>393.46073576798034</v>
          </cell>
          <cell r="N13">
            <v>393.46073576798034</v>
          </cell>
          <cell r="O13" t="str">
            <v>EOL</v>
          </cell>
          <cell r="P13" t="str">
            <v>EOL</v>
          </cell>
          <cell r="Q13" t="str">
            <v>EOL</v>
          </cell>
          <cell r="R13" t="str">
            <v>EOL</v>
          </cell>
          <cell r="S13" t="str">
            <v>EOL</v>
          </cell>
          <cell r="T13" t="str">
            <v>DM</v>
          </cell>
          <cell r="U13" t="str">
            <v>65VTP</v>
          </cell>
        </row>
        <row r="14">
          <cell r="A14" t="str">
            <v>360MD</v>
          </cell>
          <cell r="B14" t="str">
            <v>360MD</v>
          </cell>
          <cell r="C14" t="str">
            <v>KUBLAI NO SOUND COP-800/256K 100MHz</v>
          </cell>
          <cell r="D14" t="str">
            <v>KUBLAI NO SOUND</v>
          </cell>
          <cell r="E14" t="str">
            <v>SKB650T</v>
          </cell>
          <cell r="F14" t="str">
            <v>COP-800/256K 100MHz</v>
          </cell>
          <cell r="G14">
            <v>312.81</v>
          </cell>
          <cell r="H14">
            <v>312.81</v>
          </cell>
          <cell r="I14">
            <v>312.81</v>
          </cell>
          <cell r="J14">
            <v>314.61478700512015</v>
          </cell>
          <cell r="K14" t="str">
            <v>EOL</v>
          </cell>
          <cell r="L14" t="str">
            <v>EOL</v>
          </cell>
          <cell r="M14" t="str">
            <v>EOL</v>
          </cell>
          <cell r="N14" t="str">
            <v>EOL</v>
          </cell>
          <cell r="O14" t="str">
            <v>EOL</v>
          </cell>
          <cell r="P14" t="str">
            <v>EOL</v>
          </cell>
          <cell r="Q14" t="str">
            <v>EOL</v>
          </cell>
          <cell r="R14" t="str">
            <v>EOL</v>
          </cell>
          <cell r="S14" t="str">
            <v>EOL</v>
          </cell>
          <cell r="T14" t="str">
            <v>DM</v>
          </cell>
          <cell r="U14" t="str">
            <v>27HRF</v>
          </cell>
        </row>
        <row r="15">
          <cell r="A15" t="str">
            <v>87KHF</v>
          </cell>
          <cell r="B15" t="str">
            <v>87KHF</v>
          </cell>
          <cell r="C15" t="str">
            <v>KUBLAI NO SOUND COP-850/256K 100MHz</v>
          </cell>
          <cell r="D15" t="str">
            <v>KUBLAI NO SOUND</v>
          </cell>
          <cell r="E15" t="str">
            <v>SKB650T</v>
          </cell>
          <cell r="F15" t="str">
            <v>COP-850/256K 100MHz</v>
          </cell>
          <cell r="G15">
            <v>312.81</v>
          </cell>
          <cell r="H15">
            <v>312.81</v>
          </cell>
          <cell r="I15">
            <v>312.81</v>
          </cell>
          <cell r="J15">
            <v>314.61478700512015</v>
          </cell>
          <cell r="K15">
            <v>314.61478700512015</v>
          </cell>
          <cell r="L15">
            <v>314.61478700512015</v>
          </cell>
          <cell r="M15" t="str">
            <v>EOL</v>
          </cell>
          <cell r="N15" t="str">
            <v>EOL</v>
          </cell>
          <cell r="O15" t="str">
            <v>EOL</v>
          </cell>
          <cell r="P15" t="str">
            <v>EOL</v>
          </cell>
          <cell r="Q15" t="str">
            <v>EOL</v>
          </cell>
          <cell r="R15" t="str">
            <v>EOL</v>
          </cell>
          <cell r="S15" t="str">
            <v>EOL</v>
          </cell>
          <cell r="T15" t="str">
            <v>DM</v>
          </cell>
          <cell r="U15" t="str">
            <v>27HRF</v>
          </cell>
        </row>
        <row r="16">
          <cell r="A16" t="str">
            <v>35JRX</v>
          </cell>
          <cell r="B16" t="str">
            <v>35JRX</v>
          </cell>
          <cell r="C16" t="str">
            <v>MAGELLEN  NIC AUDIO COP-733/256K 133MHz</v>
          </cell>
          <cell r="D16" t="str">
            <v>MAGELLEN  NIC AUDIO</v>
          </cell>
          <cell r="E16" t="str">
            <v>SMA1100T</v>
          </cell>
          <cell r="F16" t="str">
            <v>COP-733/256K 133MHz</v>
          </cell>
          <cell r="G16">
            <v>365.54</v>
          </cell>
          <cell r="H16">
            <v>365.54</v>
          </cell>
          <cell r="I16" t="str">
            <v>EOL</v>
          </cell>
          <cell r="J16" t="str">
            <v>EOL</v>
          </cell>
          <cell r="K16" t="str">
            <v>EOL</v>
          </cell>
          <cell r="L16" t="str">
            <v>EOL</v>
          </cell>
          <cell r="M16" t="str">
            <v>EOL</v>
          </cell>
          <cell r="N16" t="str">
            <v>EOL</v>
          </cell>
          <cell r="O16" t="str">
            <v>EOL</v>
          </cell>
          <cell r="P16" t="str">
            <v>EOL</v>
          </cell>
          <cell r="Q16" t="str">
            <v>EOL</v>
          </cell>
          <cell r="R16" t="str">
            <v>EOL</v>
          </cell>
          <cell r="S16" t="str">
            <v>EOL</v>
          </cell>
          <cell r="T16" t="str">
            <v>DM</v>
          </cell>
          <cell r="U16" t="str">
            <v>8007R</v>
          </cell>
        </row>
        <row r="17">
          <cell r="A17" t="str">
            <v>163YN</v>
          </cell>
          <cell r="B17" t="str">
            <v>163YN</v>
          </cell>
          <cell r="C17" t="str">
            <v>MAGELLEN  NO SOUND  COP-1000/256K 133MHz</v>
          </cell>
          <cell r="D17" t="str">
            <v xml:space="preserve">MAGELLEN  NO SOUND </v>
          </cell>
          <cell r="E17" t="str">
            <v>SMA1100T</v>
          </cell>
          <cell r="F17" t="str">
            <v>COP-1000/256K 133MHz</v>
          </cell>
          <cell r="G17">
            <v>399.72</v>
          </cell>
          <cell r="H17">
            <v>383.72</v>
          </cell>
          <cell r="I17">
            <v>383.72</v>
          </cell>
          <cell r="J17">
            <v>384.90592088122798</v>
          </cell>
          <cell r="K17">
            <v>384.90592088122798</v>
          </cell>
          <cell r="L17">
            <v>384.90592088122798</v>
          </cell>
          <cell r="M17">
            <v>386.6885701701766</v>
          </cell>
          <cell r="N17">
            <v>386.6885701701766</v>
          </cell>
          <cell r="O17">
            <v>386.6885701701766</v>
          </cell>
          <cell r="P17">
            <v>376.6885701701766</v>
          </cell>
          <cell r="Q17">
            <v>376.6885701701766</v>
          </cell>
          <cell r="R17">
            <v>376.6885701701766</v>
          </cell>
          <cell r="S17">
            <v>376.6885701701766</v>
          </cell>
          <cell r="T17" t="str">
            <v>DM</v>
          </cell>
          <cell r="U17" t="str">
            <v>81GDR</v>
          </cell>
        </row>
        <row r="18">
          <cell r="A18" t="str">
            <v>166NC</v>
          </cell>
          <cell r="B18" t="str">
            <v>166NC</v>
          </cell>
          <cell r="C18" t="str">
            <v>MAGELLEN  NO SOUND  COP-733/256K 133MHz</v>
          </cell>
          <cell r="D18" t="str">
            <v xml:space="preserve">MAGELLEN  NO SOUND </v>
          </cell>
          <cell r="E18" t="str">
            <v>SMA1100T</v>
          </cell>
          <cell r="F18" t="str">
            <v>COP-733/256K 133MHz</v>
          </cell>
          <cell r="G18">
            <v>318.22000000000003</v>
          </cell>
          <cell r="H18">
            <v>318.22000000000003</v>
          </cell>
          <cell r="I18" t="str">
            <v>EOL</v>
          </cell>
          <cell r="J18" t="str">
            <v>EOL</v>
          </cell>
          <cell r="K18" t="str">
            <v>EOL</v>
          </cell>
          <cell r="L18" t="str">
            <v>EOL</v>
          </cell>
          <cell r="M18" t="str">
            <v>EOL</v>
          </cell>
          <cell r="N18" t="str">
            <v>EOL</v>
          </cell>
          <cell r="O18" t="str">
            <v>EOL</v>
          </cell>
          <cell r="P18" t="str">
            <v>EOL</v>
          </cell>
          <cell r="Q18" t="str">
            <v>EOL</v>
          </cell>
          <cell r="R18" t="str">
            <v>EOL</v>
          </cell>
          <cell r="S18" t="str">
            <v>EOL</v>
          </cell>
          <cell r="T18" t="str">
            <v>DM</v>
          </cell>
          <cell r="U18" t="str">
            <v>81GDR</v>
          </cell>
        </row>
        <row r="19">
          <cell r="A19" t="str">
            <v>21RNC</v>
          </cell>
          <cell r="B19" t="str">
            <v>21RNC</v>
          </cell>
          <cell r="C19" t="str">
            <v>MAGELLEN  NO SOUND  COP-800/256K 133MHz</v>
          </cell>
          <cell r="D19" t="str">
            <v xml:space="preserve">MAGELLEN  NO SOUND </v>
          </cell>
          <cell r="E19" t="str">
            <v>SMA1100T</v>
          </cell>
          <cell r="F19" t="str">
            <v>COP-800/256K 133MHz</v>
          </cell>
          <cell r="G19">
            <v>331.98</v>
          </cell>
          <cell r="H19">
            <v>331.98</v>
          </cell>
          <cell r="I19">
            <v>331.98</v>
          </cell>
          <cell r="J19">
            <v>333.16592088122798</v>
          </cell>
          <cell r="K19" t="str">
            <v>EOL</v>
          </cell>
          <cell r="L19" t="str">
            <v>EOL</v>
          </cell>
          <cell r="M19" t="str">
            <v>EOL</v>
          </cell>
          <cell r="N19" t="str">
            <v>EOL</v>
          </cell>
          <cell r="O19" t="str">
            <v>EOL</v>
          </cell>
          <cell r="P19" t="str">
            <v>EOL</v>
          </cell>
          <cell r="Q19" t="str">
            <v>EOL</v>
          </cell>
          <cell r="R19" t="str">
            <v>EOL</v>
          </cell>
          <cell r="S19" t="str">
            <v>EOL</v>
          </cell>
          <cell r="T19" t="str">
            <v>DM</v>
          </cell>
          <cell r="U19" t="str">
            <v>81GDR</v>
          </cell>
        </row>
        <row r="20">
          <cell r="A20" t="str">
            <v>66GXD</v>
          </cell>
          <cell r="B20" t="str">
            <v>66GXD</v>
          </cell>
          <cell r="C20" t="str">
            <v>MAGELLEN  NO SOUND  COP-866/256K 133MHz</v>
          </cell>
          <cell r="D20" t="str">
            <v xml:space="preserve">MAGELLEN  NO SOUND </v>
          </cell>
          <cell r="E20" t="str">
            <v>SMA1100T</v>
          </cell>
          <cell r="F20" t="str">
            <v>COP-866/256K 133MHz</v>
          </cell>
          <cell r="G20">
            <v>328.24</v>
          </cell>
          <cell r="H20">
            <v>328.24</v>
          </cell>
          <cell r="I20">
            <v>328.24</v>
          </cell>
          <cell r="J20">
            <v>329.42592088122797</v>
          </cell>
          <cell r="K20">
            <v>329.42592088122797</v>
          </cell>
          <cell r="L20">
            <v>329.42592088122797</v>
          </cell>
          <cell r="M20">
            <v>331.20857017017659</v>
          </cell>
          <cell r="N20" t="str">
            <v>EOL</v>
          </cell>
          <cell r="O20" t="str">
            <v>EOL</v>
          </cell>
          <cell r="P20" t="str">
            <v>EOL</v>
          </cell>
          <cell r="Q20" t="str">
            <v>EOL</v>
          </cell>
          <cell r="R20" t="str">
            <v>EOL</v>
          </cell>
          <cell r="S20" t="str">
            <v>EOL</v>
          </cell>
          <cell r="T20" t="str">
            <v>DM</v>
          </cell>
          <cell r="U20" t="str">
            <v>81GDR</v>
          </cell>
        </row>
        <row r="21">
          <cell r="A21" t="str">
            <v>82HJE</v>
          </cell>
          <cell r="B21" t="str">
            <v>82HJE</v>
          </cell>
          <cell r="C21" t="str">
            <v>MAGELLEN  NO SOUND  COP-933/256K 133MHz</v>
          </cell>
          <cell r="D21" t="str">
            <v xml:space="preserve">MAGELLEN  NO SOUND </v>
          </cell>
          <cell r="E21" t="str">
            <v>SMA1100T</v>
          </cell>
          <cell r="F21" t="str">
            <v>COP-933/256K 133MHz</v>
          </cell>
          <cell r="G21">
            <v>356.31</v>
          </cell>
          <cell r="H21">
            <v>348.31</v>
          </cell>
          <cell r="I21">
            <v>348.31</v>
          </cell>
          <cell r="J21">
            <v>349.49592088122796</v>
          </cell>
          <cell r="K21">
            <v>349.49592088122796</v>
          </cell>
          <cell r="L21">
            <v>349.49592088122796</v>
          </cell>
          <cell r="M21">
            <v>331.27857017017664</v>
          </cell>
          <cell r="N21">
            <v>331.27857017017664</v>
          </cell>
          <cell r="O21" t="str">
            <v>EOL</v>
          </cell>
          <cell r="P21" t="str">
            <v>EOL</v>
          </cell>
          <cell r="Q21" t="str">
            <v>EOL</v>
          </cell>
          <cell r="R21" t="str">
            <v>EOL</v>
          </cell>
          <cell r="S21" t="str">
            <v>EOL</v>
          </cell>
          <cell r="T21" t="str">
            <v>DM</v>
          </cell>
          <cell r="U21" t="str">
            <v>81GDR</v>
          </cell>
        </row>
        <row r="22">
          <cell r="A22" t="str">
            <v>92MCW</v>
          </cell>
          <cell r="B22" t="str">
            <v>92MCW</v>
          </cell>
          <cell r="C22" t="str">
            <v>MAGELLEN II COP-1000/256K 133MHz</v>
          </cell>
          <cell r="D22" t="str">
            <v>MAGELLEN II</v>
          </cell>
          <cell r="E22" t="str">
            <v>SM2667T</v>
          </cell>
          <cell r="F22" t="str">
            <v>COP-1000/256K 133MHz</v>
          </cell>
          <cell r="G22">
            <v>381.39</v>
          </cell>
          <cell r="H22">
            <v>365.39</v>
          </cell>
          <cell r="I22">
            <v>365.39</v>
          </cell>
          <cell r="J22">
            <v>367.19478700512013</v>
          </cell>
          <cell r="K22">
            <v>367.19478700512013</v>
          </cell>
          <cell r="L22">
            <v>367.19478700512013</v>
          </cell>
          <cell r="M22">
            <v>369.58877330336969</v>
          </cell>
          <cell r="N22">
            <v>369.58877330336969</v>
          </cell>
          <cell r="O22">
            <v>369.58877330336969</v>
          </cell>
          <cell r="P22">
            <v>359.58877330336969</v>
          </cell>
          <cell r="Q22">
            <v>359.58877330336969</v>
          </cell>
          <cell r="R22">
            <v>359.58877330336969</v>
          </cell>
          <cell r="S22">
            <v>359.58877330336969</v>
          </cell>
          <cell r="T22" t="str">
            <v>DM</v>
          </cell>
          <cell r="U22" t="str">
            <v>25UXR</v>
          </cell>
        </row>
        <row r="23">
          <cell r="A23" t="str">
            <v>36XTM</v>
          </cell>
          <cell r="B23" t="str">
            <v>36XTM</v>
          </cell>
          <cell r="C23" t="str">
            <v>MAGELLEN II COP-1100/256K 133MHz (Socket)</v>
          </cell>
          <cell r="D23" t="str">
            <v>MAGELLEN II</v>
          </cell>
          <cell r="E23" t="str">
            <v>SM21000T</v>
          </cell>
          <cell r="F23" t="str">
            <v>COP-1100/256K 133MHz (Socket)</v>
          </cell>
          <cell r="G23">
            <v>448.57</v>
          </cell>
          <cell r="H23">
            <v>448.57</v>
          </cell>
          <cell r="I23">
            <v>433.57</v>
          </cell>
          <cell r="J23">
            <v>425.37478700512014</v>
          </cell>
          <cell r="K23">
            <v>410.37478700512014</v>
          </cell>
          <cell r="L23">
            <v>410.37478700512014</v>
          </cell>
          <cell r="M23">
            <v>391.7687733033697</v>
          </cell>
          <cell r="N23">
            <v>391.7687733033697</v>
          </cell>
          <cell r="O23">
            <v>381.7687733033697</v>
          </cell>
          <cell r="P23">
            <v>381.7687733033697</v>
          </cell>
          <cell r="Q23">
            <v>381.7687733033697</v>
          </cell>
          <cell r="R23">
            <v>361.7687733033697</v>
          </cell>
          <cell r="S23">
            <v>361.7687733033697</v>
          </cell>
          <cell r="T23" t="str">
            <v>DM</v>
          </cell>
          <cell r="U23" t="str">
            <v>25UXR</v>
          </cell>
        </row>
        <row r="24">
          <cell r="A24" t="str">
            <v>29RCX</v>
          </cell>
          <cell r="B24" t="str">
            <v>29RCX</v>
          </cell>
          <cell r="C24" t="str">
            <v>MAGELLEN II COP-733/256K 133MHz</v>
          </cell>
          <cell r="D24" t="str">
            <v>MAGELLEN II</v>
          </cell>
          <cell r="E24" t="str">
            <v>SM2667T</v>
          </cell>
          <cell r="F24" t="str">
            <v>COP-733/256K 133MHz</v>
          </cell>
          <cell r="G24">
            <v>323.33</v>
          </cell>
          <cell r="H24">
            <v>323.33</v>
          </cell>
          <cell r="I24" t="str">
            <v>EOL</v>
          </cell>
          <cell r="J24" t="str">
            <v>EOL</v>
          </cell>
          <cell r="K24" t="str">
            <v>EOL</v>
          </cell>
          <cell r="L24" t="str">
            <v>EOL</v>
          </cell>
          <cell r="M24" t="str">
            <v>EOL</v>
          </cell>
          <cell r="N24" t="str">
            <v>EOL</v>
          </cell>
          <cell r="O24" t="str">
            <v>EOL</v>
          </cell>
          <cell r="P24" t="str">
            <v>EOL</v>
          </cell>
          <cell r="Q24" t="str">
            <v>EOL</v>
          </cell>
          <cell r="R24" t="str">
            <v>EOL</v>
          </cell>
          <cell r="S24" t="str">
            <v>EOL</v>
          </cell>
          <cell r="T24" t="str">
            <v>DM</v>
          </cell>
          <cell r="U24" t="str">
            <v>25UXR</v>
          </cell>
        </row>
        <row r="25">
          <cell r="A25" t="str">
            <v>23HND</v>
          </cell>
          <cell r="B25" t="str">
            <v>23HND</v>
          </cell>
          <cell r="C25" t="str">
            <v>MAGELLEN II COP-800/256K 133MHz</v>
          </cell>
          <cell r="D25" t="str">
            <v>MAGELLEN II</v>
          </cell>
          <cell r="E25" t="str">
            <v>SM2667T</v>
          </cell>
          <cell r="F25" t="str">
            <v>COP-800/256K 133MHz</v>
          </cell>
          <cell r="G25">
            <v>333.36</v>
          </cell>
          <cell r="H25">
            <v>333.36</v>
          </cell>
          <cell r="I25">
            <v>333.36</v>
          </cell>
          <cell r="J25">
            <v>335.16478700512016</v>
          </cell>
          <cell r="K25" t="str">
            <v>EOL</v>
          </cell>
          <cell r="L25" t="str">
            <v>EOL</v>
          </cell>
          <cell r="M25" t="str">
            <v>EOL</v>
          </cell>
          <cell r="N25" t="str">
            <v>EOL</v>
          </cell>
          <cell r="O25" t="str">
            <v>EOL</v>
          </cell>
          <cell r="P25" t="str">
            <v>EOL</v>
          </cell>
          <cell r="Q25" t="str">
            <v>EOL</v>
          </cell>
          <cell r="R25" t="str">
            <v>EOL</v>
          </cell>
          <cell r="S25" t="str">
            <v>EOL</v>
          </cell>
          <cell r="T25" t="str">
            <v>DM</v>
          </cell>
          <cell r="U25" t="str">
            <v>25UXR</v>
          </cell>
        </row>
        <row r="26">
          <cell r="A26" t="str">
            <v>49YPG</v>
          </cell>
          <cell r="B26" t="str">
            <v>49YPG</v>
          </cell>
          <cell r="C26" t="str">
            <v>MAGELLEN II COP-866/256K 133MHz</v>
          </cell>
          <cell r="D26" t="str">
            <v>MAGELLEN II</v>
          </cell>
          <cell r="E26" t="str">
            <v>SM2667T</v>
          </cell>
          <cell r="F26" t="str">
            <v>COP-866/256K 133MHz</v>
          </cell>
          <cell r="G26">
            <v>333.36</v>
          </cell>
          <cell r="H26">
            <v>333.36</v>
          </cell>
          <cell r="I26">
            <v>333.36</v>
          </cell>
          <cell r="J26">
            <v>335.16478700512016</v>
          </cell>
          <cell r="K26">
            <v>335.16478700512016</v>
          </cell>
          <cell r="L26">
            <v>335.16478700512016</v>
          </cell>
          <cell r="M26">
            <v>337.55877330336972</v>
          </cell>
          <cell r="N26" t="str">
            <v>EOL</v>
          </cell>
          <cell r="O26" t="str">
            <v>EOL</v>
          </cell>
          <cell r="P26" t="str">
            <v>EOL</v>
          </cell>
          <cell r="Q26" t="str">
            <v>EOL</v>
          </cell>
          <cell r="R26" t="str">
            <v>EOL</v>
          </cell>
          <cell r="S26" t="str">
            <v>EOL</v>
          </cell>
          <cell r="T26" t="str">
            <v>DM</v>
          </cell>
          <cell r="U26" t="str">
            <v>25UXR</v>
          </cell>
        </row>
        <row r="27">
          <cell r="A27" t="str">
            <v>79UDJ</v>
          </cell>
          <cell r="B27" t="str">
            <v>79UDJ</v>
          </cell>
          <cell r="C27" t="str">
            <v>MAGELLEN II COP-933/256K 133MHz</v>
          </cell>
          <cell r="D27" t="str">
            <v>MAGELLEN II</v>
          </cell>
          <cell r="E27" t="str">
            <v>SM2667T</v>
          </cell>
          <cell r="F27" t="str">
            <v>COP-933/256K 133MHz</v>
          </cell>
          <cell r="G27">
            <v>361.43</v>
          </cell>
          <cell r="H27">
            <v>353.43</v>
          </cell>
          <cell r="I27">
            <v>353.43</v>
          </cell>
          <cell r="J27">
            <v>355.23478700512015</v>
          </cell>
          <cell r="K27">
            <v>355.23478700512015</v>
          </cell>
          <cell r="L27">
            <v>355.23478700512015</v>
          </cell>
          <cell r="M27">
            <v>337.62877330336971</v>
          </cell>
          <cell r="N27">
            <v>337.62877330336971</v>
          </cell>
          <cell r="O27" t="str">
            <v>EOL</v>
          </cell>
          <cell r="P27" t="str">
            <v>EOL</v>
          </cell>
          <cell r="Q27" t="str">
            <v>EOL</v>
          </cell>
          <cell r="R27" t="str">
            <v>EOL</v>
          </cell>
          <cell r="S27" t="str">
            <v>EOL</v>
          </cell>
          <cell r="T27" t="str">
            <v>DM</v>
          </cell>
          <cell r="U27" t="str">
            <v>25UXR</v>
          </cell>
        </row>
        <row r="28">
          <cell r="A28" t="str">
            <v>36VFF</v>
          </cell>
          <cell r="B28" t="str">
            <v>36VFF</v>
          </cell>
          <cell r="C28" t="str">
            <v>MAGELLEN SOUND  COP-733/256K 133MHz</v>
          </cell>
          <cell r="D28" t="str">
            <v xml:space="preserve">MAGELLEN SOUND </v>
          </cell>
          <cell r="E28" t="str">
            <v>SMA1100T</v>
          </cell>
          <cell r="F28" t="str">
            <v>COP-733/256K 133MHz</v>
          </cell>
          <cell r="G28">
            <v>344.46</v>
          </cell>
          <cell r="H28">
            <v>344.46</v>
          </cell>
          <cell r="I28" t="str">
            <v>EOL</v>
          </cell>
          <cell r="J28" t="str">
            <v>EOL</v>
          </cell>
          <cell r="K28" t="str">
            <v>EOL</v>
          </cell>
          <cell r="L28" t="str">
            <v>EOL</v>
          </cell>
          <cell r="M28" t="str">
            <v>EOL</v>
          </cell>
          <cell r="N28" t="str">
            <v>EOL</v>
          </cell>
          <cell r="O28" t="str">
            <v>EOL</v>
          </cell>
          <cell r="P28" t="str">
            <v>EOL</v>
          </cell>
          <cell r="Q28" t="str">
            <v>EOL</v>
          </cell>
          <cell r="R28" t="str">
            <v>EOL</v>
          </cell>
          <cell r="S28" t="str">
            <v>EOL</v>
          </cell>
          <cell r="T28" t="str">
            <v>DM</v>
          </cell>
          <cell r="U28" t="str">
            <v>3588D</v>
          </cell>
        </row>
        <row r="29">
          <cell r="A29" t="str">
            <v>0E189</v>
          </cell>
          <cell r="B29" t="str">
            <v>0E189</v>
          </cell>
          <cell r="C29" t="str">
            <v>MUMMY II CEL,CU-700/128K(Socket)</v>
          </cell>
          <cell r="D29" t="str">
            <v>MUMMY II</v>
          </cell>
          <cell r="E29" t="str">
            <v>SMM733</v>
          </cell>
          <cell r="F29" t="str">
            <v>CEL,CU-700/128K(Socket)</v>
          </cell>
          <cell r="G29">
            <v>187.79</v>
          </cell>
          <cell r="H29">
            <v>187.29</v>
          </cell>
          <cell r="I29">
            <v>196.63</v>
          </cell>
          <cell r="J29">
            <v>204.21592088122796</v>
          </cell>
          <cell r="K29" t="str">
            <v>EOL</v>
          </cell>
          <cell r="L29" t="str">
            <v>EOL</v>
          </cell>
          <cell r="M29" t="str">
            <v>EOL</v>
          </cell>
          <cell r="N29" t="str">
            <v>EOL</v>
          </cell>
          <cell r="O29" t="str">
            <v>EOL</v>
          </cell>
          <cell r="P29" t="str">
            <v>EOL</v>
          </cell>
          <cell r="Q29" t="str">
            <v>EOL</v>
          </cell>
          <cell r="R29" t="str">
            <v>EOL</v>
          </cell>
          <cell r="S29" t="str">
            <v>EOL</v>
          </cell>
          <cell r="T29" t="str">
            <v>DM</v>
          </cell>
          <cell r="U29" t="str">
            <v>2E086</v>
          </cell>
        </row>
        <row r="30">
          <cell r="A30" t="str">
            <v>0E339</v>
          </cell>
          <cell r="B30" t="str">
            <v>0E339</v>
          </cell>
          <cell r="C30" t="str">
            <v>MUMMY II CEL,CU-800/128K(Socket)</v>
          </cell>
          <cell r="D30" t="str">
            <v>MUMMY II</v>
          </cell>
          <cell r="E30" t="str">
            <v>SMM733</v>
          </cell>
          <cell r="F30" t="str">
            <v>CEL,CU-800/128K(Socket)</v>
          </cell>
          <cell r="G30">
            <v>207.79</v>
          </cell>
          <cell r="H30">
            <v>207.29000000000002</v>
          </cell>
          <cell r="I30">
            <v>216.63000000000002</v>
          </cell>
          <cell r="J30">
            <v>214.21592088122799</v>
          </cell>
          <cell r="K30">
            <v>214.21592088122799</v>
          </cell>
          <cell r="L30">
            <v>208.015920881228</v>
          </cell>
          <cell r="M30">
            <v>209.79857017017665</v>
          </cell>
          <cell r="N30">
            <v>209.79857017017665</v>
          </cell>
          <cell r="O30">
            <v>209.59857017017663</v>
          </cell>
          <cell r="P30">
            <v>209.59857017017663</v>
          </cell>
          <cell r="Q30">
            <v>209.59857017017663</v>
          </cell>
          <cell r="R30" t="str">
            <v>EOL</v>
          </cell>
          <cell r="S30" t="str">
            <v>EOL</v>
          </cell>
          <cell r="T30" t="str">
            <v>DM</v>
          </cell>
          <cell r="U30" t="str">
            <v>2E086</v>
          </cell>
        </row>
        <row r="31">
          <cell r="A31" t="str">
            <v>1E330</v>
          </cell>
          <cell r="B31" t="str">
            <v>1E330</v>
          </cell>
          <cell r="C31" t="str">
            <v>MUMMY II COP-1000/256K 133MHz (Socket)</v>
          </cell>
          <cell r="D31" t="str">
            <v>MUMMY II</v>
          </cell>
          <cell r="E31" t="str">
            <v>SMM733</v>
          </cell>
          <cell r="F31" t="str">
            <v>COP-1000/256K 133MHz (Socket)</v>
          </cell>
          <cell r="G31">
            <v>360.06</v>
          </cell>
          <cell r="H31">
            <v>343.24</v>
          </cell>
          <cell r="I31">
            <v>341.46000000000004</v>
          </cell>
          <cell r="J31">
            <v>342.64592088122799</v>
          </cell>
          <cell r="K31">
            <v>342.64592088122799</v>
          </cell>
          <cell r="L31">
            <v>342.44592088122801</v>
          </cell>
          <cell r="M31">
            <v>344.22857017017662</v>
          </cell>
          <cell r="N31">
            <v>344.22857017017662</v>
          </cell>
          <cell r="O31">
            <v>344.04857017017662</v>
          </cell>
          <cell r="P31">
            <v>334.04857017017662</v>
          </cell>
          <cell r="Q31">
            <v>334.04857017017662</v>
          </cell>
          <cell r="R31">
            <v>333.84857017017663</v>
          </cell>
          <cell r="S31">
            <v>333.84857017017663</v>
          </cell>
          <cell r="T31" t="str">
            <v>DM</v>
          </cell>
          <cell r="U31" t="str">
            <v>2E087</v>
          </cell>
        </row>
        <row r="32">
          <cell r="A32" t="str">
            <v>205UN</v>
          </cell>
          <cell r="B32" t="str">
            <v>205UN</v>
          </cell>
          <cell r="C32" t="str">
            <v>MUMMY VID CEL,CU-600/128K(Socket)</v>
          </cell>
          <cell r="D32" t="str">
            <v>MUMMY VID</v>
          </cell>
          <cell r="E32" t="str">
            <v>SMM500C</v>
          </cell>
          <cell r="F32" t="str">
            <v>CEL,CU-600/128K(Socket)</v>
          </cell>
          <cell r="G32">
            <v>201.07</v>
          </cell>
          <cell r="H32" t="str">
            <v>EOL</v>
          </cell>
          <cell r="I32" t="str">
            <v>EOL</v>
          </cell>
          <cell r="J32" t="str">
            <v>EOL</v>
          </cell>
          <cell r="K32" t="str">
            <v>EOL</v>
          </cell>
          <cell r="L32" t="str">
            <v>EOL</v>
          </cell>
          <cell r="M32" t="str">
            <v>EOL</v>
          </cell>
          <cell r="N32" t="str">
            <v>EOL</v>
          </cell>
          <cell r="O32" t="str">
            <v>EOL</v>
          </cell>
          <cell r="P32" t="str">
            <v>EOL</v>
          </cell>
          <cell r="Q32" t="str">
            <v>EOL</v>
          </cell>
          <cell r="R32" t="str">
            <v>EOL</v>
          </cell>
          <cell r="S32" t="str">
            <v>EOL</v>
          </cell>
          <cell r="T32" t="str">
            <v>DM</v>
          </cell>
          <cell r="U32" t="str">
            <v>7157X</v>
          </cell>
        </row>
        <row r="33">
          <cell r="A33" t="str">
            <v>654XC</v>
          </cell>
          <cell r="B33" t="str">
            <v>654XC</v>
          </cell>
          <cell r="C33" t="str">
            <v>MUMMY VID CEL,CU-700/128K(Socket)</v>
          </cell>
          <cell r="D33" t="str">
            <v>MUMMY VID</v>
          </cell>
          <cell r="E33" t="str">
            <v>SMM500C</v>
          </cell>
          <cell r="F33" t="str">
            <v>CEL,CU-700/128K(Socket)</v>
          </cell>
          <cell r="G33">
            <v>201.07</v>
          </cell>
          <cell r="H33">
            <v>201.07</v>
          </cell>
          <cell r="I33">
            <v>210.67</v>
          </cell>
          <cell r="J33">
            <v>218.25592088122795</v>
          </cell>
          <cell r="K33" t="str">
            <v>EOL</v>
          </cell>
          <cell r="L33" t="str">
            <v>EOL</v>
          </cell>
          <cell r="M33" t="str">
            <v>EOL</v>
          </cell>
          <cell r="N33" t="str">
            <v>EOL</v>
          </cell>
          <cell r="O33" t="str">
            <v>EOL</v>
          </cell>
          <cell r="P33" t="str">
            <v>EOL</v>
          </cell>
          <cell r="Q33" t="str">
            <v>EOL</v>
          </cell>
          <cell r="R33" t="str">
            <v>EOL</v>
          </cell>
          <cell r="S33" t="str">
            <v>EOL</v>
          </cell>
          <cell r="T33" t="str">
            <v>DM</v>
          </cell>
          <cell r="U33" t="str">
            <v>7157X</v>
          </cell>
        </row>
        <row r="34">
          <cell r="A34" t="str">
            <v>2C746</v>
          </cell>
          <cell r="B34" t="str">
            <v>2C746</v>
          </cell>
          <cell r="C34" t="str">
            <v>MUMMY VID CEL,CU-733/128K(Socket)</v>
          </cell>
          <cell r="D34" t="str">
            <v>MUMMY VID</v>
          </cell>
          <cell r="E34" t="str">
            <v>SMM667C</v>
          </cell>
          <cell r="F34" t="str">
            <v>CEL,CU-733/128K(Socket)</v>
          </cell>
          <cell r="G34">
            <v>223.12</v>
          </cell>
          <cell r="H34">
            <v>221.12</v>
          </cell>
          <cell r="I34">
            <v>221.12</v>
          </cell>
          <cell r="J34">
            <v>222.30592088122796</v>
          </cell>
          <cell r="K34">
            <v>222.30592088122796</v>
          </cell>
          <cell r="L34" t="str">
            <v>EOL</v>
          </cell>
          <cell r="M34" t="str">
            <v>EOL</v>
          </cell>
          <cell r="N34" t="str">
            <v>EOL</v>
          </cell>
          <cell r="O34" t="str">
            <v>EOL</v>
          </cell>
          <cell r="P34" t="str">
            <v>EOL</v>
          </cell>
          <cell r="Q34" t="str">
            <v>EOL</v>
          </cell>
          <cell r="R34" t="str">
            <v>EOL</v>
          </cell>
          <cell r="S34" t="str">
            <v>EOL</v>
          </cell>
          <cell r="T34" t="str">
            <v>DM</v>
          </cell>
          <cell r="U34" t="str">
            <v>7157X</v>
          </cell>
        </row>
        <row r="35">
          <cell r="A35" t="str">
            <v>65VMV</v>
          </cell>
          <cell r="B35" t="str">
            <v>65VMV</v>
          </cell>
          <cell r="C35" t="str">
            <v>MUMMY VID COP-733/256K 133MHz (Socket)</v>
          </cell>
          <cell r="D35" t="str">
            <v>MUMMY VID</v>
          </cell>
          <cell r="E35" t="str">
            <v>SMM500C</v>
          </cell>
          <cell r="F35" t="str">
            <v>COP-733/256K 133MHz (Socket)</v>
          </cell>
          <cell r="G35">
            <v>301.43</v>
          </cell>
          <cell r="H35">
            <v>301.43</v>
          </cell>
          <cell r="I35" t="str">
            <v>EOL</v>
          </cell>
          <cell r="J35" t="str">
            <v>EOL</v>
          </cell>
          <cell r="K35" t="str">
            <v>EOL</v>
          </cell>
          <cell r="L35" t="str">
            <v>EOL</v>
          </cell>
          <cell r="M35" t="str">
            <v>EOL</v>
          </cell>
          <cell r="N35" t="str">
            <v>EOL</v>
          </cell>
          <cell r="O35" t="str">
            <v>EOL</v>
          </cell>
          <cell r="P35" t="str">
            <v>EOL</v>
          </cell>
          <cell r="Q35" t="str">
            <v>EOL</v>
          </cell>
          <cell r="R35" t="str">
            <v>EOL</v>
          </cell>
          <cell r="S35" t="str">
            <v>EOL</v>
          </cell>
          <cell r="T35" t="str">
            <v>DM</v>
          </cell>
          <cell r="U35" t="str">
            <v>7157X</v>
          </cell>
        </row>
        <row r="36">
          <cell r="A36" t="str">
            <v>69MYT</v>
          </cell>
          <cell r="B36" t="str">
            <v>69MYT</v>
          </cell>
          <cell r="C36" t="str">
            <v>MUMMY VID COP-800/256K 133MHz (Socket)</v>
          </cell>
          <cell r="D36" t="str">
            <v>MUMMY VID</v>
          </cell>
          <cell r="E36" t="str">
            <v>SMM500C</v>
          </cell>
          <cell r="F36" t="str">
            <v>COP-800/256K 133MHz (Socket)</v>
          </cell>
          <cell r="G36">
            <v>311.39</v>
          </cell>
          <cell r="H36">
            <v>311.39</v>
          </cell>
          <cell r="I36">
            <v>311.39</v>
          </cell>
          <cell r="J36">
            <v>312.57592088122794</v>
          </cell>
          <cell r="K36" t="str">
            <v>EOL</v>
          </cell>
          <cell r="L36" t="str">
            <v>EOL</v>
          </cell>
          <cell r="M36" t="str">
            <v>EOL</v>
          </cell>
          <cell r="N36" t="str">
            <v>EOL</v>
          </cell>
          <cell r="O36" t="str">
            <v>EOL</v>
          </cell>
          <cell r="P36" t="str">
            <v>EOL</v>
          </cell>
          <cell r="Q36" t="str">
            <v>EOL</v>
          </cell>
          <cell r="R36" t="str">
            <v>EOL</v>
          </cell>
          <cell r="S36" t="str">
            <v>EOL</v>
          </cell>
          <cell r="T36" t="str">
            <v>DM</v>
          </cell>
          <cell r="U36" t="str">
            <v>7157X</v>
          </cell>
        </row>
        <row r="37">
          <cell r="A37" t="str">
            <v>13NWH</v>
          </cell>
          <cell r="B37" t="str">
            <v>13NWH</v>
          </cell>
          <cell r="C37" t="str">
            <v>MUMMY VID COP-866/256K 133MHz</v>
          </cell>
          <cell r="D37" t="str">
            <v>MUMMY VID</v>
          </cell>
          <cell r="E37" t="str">
            <v>SMM500C</v>
          </cell>
          <cell r="F37" t="str">
            <v>COP-866/256K 133MHz</v>
          </cell>
          <cell r="G37">
            <v>311.39</v>
          </cell>
          <cell r="H37">
            <v>311.39</v>
          </cell>
          <cell r="I37">
            <v>311.39</v>
          </cell>
          <cell r="J37">
            <v>312.57592088122794</v>
          </cell>
          <cell r="K37">
            <v>312.57592088122794</v>
          </cell>
          <cell r="L37">
            <v>312.57592088122794</v>
          </cell>
          <cell r="M37">
            <v>314.35857017017656</v>
          </cell>
          <cell r="N37" t="str">
            <v>EOL</v>
          </cell>
          <cell r="O37" t="str">
            <v>EOL</v>
          </cell>
          <cell r="P37" t="str">
            <v>EOL</v>
          </cell>
          <cell r="Q37" t="str">
            <v>EOL</v>
          </cell>
          <cell r="R37" t="str">
            <v>EOL</v>
          </cell>
          <cell r="S37" t="str">
            <v>EOL</v>
          </cell>
          <cell r="T37" t="str">
            <v>DM</v>
          </cell>
          <cell r="U37" t="str">
            <v>7157X</v>
          </cell>
        </row>
        <row r="38">
          <cell r="A38" t="str">
            <v>566NW</v>
          </cell>
          <cell r="B38" t="str">
            <v>566NW</v>
          </cell>
          <cell r="C38" t="str">
            <v>MUMMY VID COP-933/256K 133MHz</v>
          </cell>
          <cell r="D38" t="str">
            <v>MUMMY VID</v>
          </cell>
          <cell r="E38" t="str">
            <v>SSE733G</v>
          </cell>
          <cell r="F38" t="str">
            <v>COP-933/256K 133MHz</v>
          </cell>
          <cell r="G38">
            <v>339.46</v>
          </cell>
          <cell r="H38">
            <v>331.46</v>
          </cell>
          <cell r="I38">
            <v>331.46</v>
          </cell>
          <cell r="J38">
            <v>333.63297053739302</v>
          </cell>
          <cell r="K38">
            <v>333.63297053739302</v>
          </cell>
          <cell r="L38">
            <v>333.63297053739302</v>
          </cell>
          <cell r="M38">
            <v>314.11685550029591</v>
          </cell>
          <cell r="N38">
            <v>314.11685550029591</v>
          </cell>
          <cell r="O38" t="str">
            <v>EOL</v>
          </cell>
          <cell r="P38" t="str">
            <v>EOL</v>
          </cell>
          <cell r="Q38" t="str">
            <v>EOL</v>
          </cell>
          <cell r="R38" t="str">
            <v>EOL</v>
          </cell>
          <cell r="S38" t="str">
            <v>EOL</v>
          </cell>
          <cell r="T38" t="str">
            <v>DM</v>
          </cell>
          <cell r="U38" t="str">
            <v>7157X</v>
          </cell>
        </row>
        <row r="39">
          <cell r="A39" t="str">
            <v>99MFG</v>
          </cell>
          <cell r="B39" t="str">
            <v>99MFG</v>
          </cell>
          <cell r="C39" t="str">
            <v>MUMMY VID NIC CEL,CU-600/128K(Socket)</v>
          </cell>
          <cell r="D39" t="str">
            <v>MUMMY VID NIC</v>
          </cell>
          <cell r="E39" t="str">
            <v>SMM500C</v>
          </cell>
          <cell r="F39" t="str">
            <v>CEL,CU-600/128K(Socket)</v>
          </cell>
          <cell r="G39">
            <v>233.93</v>
          </cell>
          <cell r="H39" t="str">
            <v>EOL</v>
          </cell>
          <cell r="I39" t="str">
            <v>EOL</v>
          </cell>
          <cell r="J39" t="str">
            <v>EOL</v>
          </cell>
          <cell r="K39" t="str">
            <v>EOL</v>
          </cell>
          <cell r="L39" t="str">
            <v>EOL</v>
          </cell>
          <cell r="M39" t="str">
            <v>EOL</v>
          </cell>
          <cell r="N39" t="str">
            <v>EOL</v>
          </cell>
          <cell r="O39" t="str">
            <v>EOL</v>
          </cell>
          <cell r="P39" t="str">
            <v>EOL</v>
          </cell>
          <cell r="Q39" t="str">
            <v>EOL</v>
          </cell>
          <cell r="R39" t="str">
            <v>EOL</v>
          </cell>
          <cell r="S39" t="str">
            <v>EOL</v>
          </cell>
          <cell r="T39" t="str">
            <v>DM</v>
          </cell>
          <cell r="U39" t="str">
            <v>15JDG</v>
          </cell>
        </row>
        <row r="40">
          <cell r="A40" t="str">
            <v>761VM</v>
          </cell>
          <cell r="B40" t="str">
            <v>761VM</v>
          </cell>
          <cell r="C40" t="str">
            <v>MUMMY VID NIC CEL,CU-700/128K(Socket)</v>
          </cell>
          <cell r="D40" t="str">
            <v>MUMMY VID NIC</v>
          </cell>
          <cell r="E40" t="str">
            <v>SMM500C</v>
          </cell>
          <cell r="F40" t="str">
            <v>CEL,CU-700/128K(Socket)</v>
          </cell>
          <cell r="G40">
            <v>233.93</v>
          </cell>
          <cell r="H40">
            <v>234.18</v>
          </cell>
          <cell r="I40">
            <v>243.78</v>
          </cell>
          <cell r="J40">
            <v>251.36592088122796</v>
          </cell>
          <cell r="K40" t="str">
            <v>EOL</v>
          </cell>
          <cell r="L40" t="str">
            <v>EOL</v>
          </cell>
          <cell r="M40" t="str">
            <v>EOL</v>
          </cell>
          <cell r="N40" t="str">
            <v>EOL</v>
          </cell>
          <cell r="O40" t="str">
            <v>EOL</v>
          </cell>
          <cell r="P40" t="str">
            <v>EOL</v>
          </cell>
          <cell r="Q40" t="str">
            <v>EOL</v>
          </cell>
          <cell r="R40" t="str">
            <v>EOL</v>
          </cell>
          <cell r="S40" t="str">
            <v>EOL</v>
          </cell>
          <cell r="T40" t="str">
            <v>DM</v>
          </cell>
          <cell r="U40" t="str">
            <v>15JDG</v>
          </cell>
        </row>
        <row r="41">
          <cell r="A41" t="str">
            <v>2C767</v>
          </cell>
          <cell r="B41" t="str">
            <v>2C767</v>
          </cell>
          <cell r="C41" t="str">
            <v>MUMMY VID NIC CEL,CU-733/128K(Socket)</v>
          </cell>
          <cell r="D41" t="str">
            <v>MUMMY VID NIC</v>
          </cell>
          <cell r="E41" t="str">
            <v>SMM667C</v>
          </cell>
          <cell r="F41" t="str">
            <v>CEL,CU-733/128K(Socket)</v>
          </cell>
          <cell r="G41">
            <v>255.99</v>
          </cell>
          <cell r="H41">
            <v>254.24</v>
          </cell>
          <cell r="I41">
            <v>254.24</v>
          </cell>
          <cell r="J41">
            <v>255.42592088122797</v>
          </cell>
          <cell r="K41">
            <v>255.42592088122797</v>
          </cell>
          <cell r="L41" t="str">
            <v>EOL</v>
          </cell>
          <cell r="M41" t="str">
            <v>EOL</v>
          </cell>
          <cell r="N41" t="str">
            <v>EOL</v>
          </cell>
          <cell r="O41" t="str">
            <v>EOL</v>
          </cell>
          <cell r="P41" t="str">
            <v>EOL</v>
          </cell>
          <cell r="Q41" t="str">
            <v>EOL</v>
          </cell>
          <cell r="R41" t="str">
            <v>EOL</v>
          </cell>
          <cell r="S41" t="str">
            <v>EOL</v>
          </cell>
          <cell r="T41" t="str">
            <v>DM</v>
          </cell>
          <cell r="U41" t="str">
            <v>15JDG</v>
          </cell>
        </row>
        <row r="42">
          <cell r="A42" t="str">
            <v>029PP</v>
          </cell>
          <cell r="B42" t="str">
            <v>029PP</v>
          </cell>
          <cell r="C42" t="str">
            <v>MUMMY VID NIC COP-733/256K 133MHz (Socket)</v>
          </cell>
          <cell r="D42" t="str">
            <v>MUMMY VID NIC</v>
          </cell>
          <cell r="E42" t="str">
            <v>SMM500C</v>
          </cell>
          <cell r="F42" t="str">
            <v>COP-733/256K 133MHz (Socket)</v>
          </cell>
          <cell r="G42">
            <v>334.29</v>
          </cell>
          <cell r="H42">
            <v>334.54</v>
          </cell>
          <cell r="I42" t="str">
            <v>EOL</v>
          </cell>
          <cell r="J42" t="str">
            <v>EOL</v>
          </cell>
          <cell r="K42" t="str">
            <v>EOL</v>
          </cell>
          <cell r="L42" t="str">
            <v>EOL</v>
          </cell>
          <cell r="M42" t="str">
            <v>EOL</v>
          </cell>
          <cell r="N42" t="str">
            <v>EOL</v>
          </cell>
          <cell r="O42" t="str">
            <v>EOL</v>
          </cell>
          <cell r="P42" t="str">
            <v>EOL</v>
          </cell>
          <cell r="Q42" t="str">
            <v>EOL</v>
          </cell>
          <cell r="R42" t="str">
            <v>EOL</v>
          </cell>
          <cell r="S42" t="str">
            <v>EOL</v>
          </cell>
          <cell r="T42" t="str">
            <v>DM</v>
          </cell>
          <cell r="U42" t="str">
            <v>15JDG</v>
          </cell>
        </row>
        <row r="43">
          <cell r="A43" t="str">
            <v>467HW</v>
          </cell>
          <cell r="B43" t="str">
            <v>467HW</v>
          </cell>
          <cell r="C43" t="str">
            <v>MUMMY VID NIC COP-800/256K 133MHz (Socket)</v>
          </cell>
          <cell r="D43" t="str">
            <v>MUMMY VID NIC</v>
          </cell>
          <cell r="E43" t="str">
            <v>SMM500C</v>
          </cell>
          <cell r="F43" t="str">
            <v>COP-800/256K 133MHz (Socket)</v>
          </cell>
          <cell r="G43">
            <v>344.26</v>
          </cell>
          <cell r="H43">
            <v>344.51</v>
          </cell>
          <cell r="I43">
            <v>344.51</v>
          </cell>
          <cell r="J43">
            <v>345.69592088122795</v>
          </cell>
          <cell r="K43" t="str">
            <v>EOL</v>
          </cell>
          <cell r="L43" t="str">
            <v>EOL</v>
          </cell>
          <cell r="M43" t="str">
            <v>EOL</v>
          </cell>
          <cell r="N43" t="str">
            <v>EOL</v>
          </cell>
          <cell r="O43" t="str">
            <v>EOL</v>
          </cell>
          <cell r="P43" t="str">
            <v>EOL</v>
          </cell>
          <cell r="Q43" t="str">
            <v>EOL</v>
          </cell>
          <cell r="R43" t="str">
            <v>EOL</v>
          </cell>
          <cell r="S43" t="str">
            <v>EOL</v>
          </cell>
          <cell r="T43" t="str">
            <v>DM</v>
          </cell>
          <cell r="U43" t="str">
            <v>15JDG</v>
          </cell>
        </row>
        <row r="44">
          <cell r="A44" t="str">
            <v>96VUE</v>
          </cell>
          <cell r="B44" t="str">
            <v>96VUE</v>
          </cell>
          <cell r="C44" t="str">
            <v>MUMMY VID NIC COP-866/256K 133MHz</v>
          </cell>
          <cell r="D44" t="str">
            <v>MUMMY VID NIC</v>
          </cell>
          <cell r="E44" t="str">
            <v>SSE733G</v>
          </cell>
          <cell r="F44" t="str">
            <v>COP-866/256K 133MHz</v>
          </cell>
          <cell r="G44">
            <v>344.26</v>
          </cell>
          <cell r="H44">
            <v>344.51</v>
          </cell>
          <cell r="I44">
            <v>344.51</v>
          </cell>
          <cell r="J44">
            <v>346.68297053739298</v>
          </cell>
          <cell r="K44">
            <v>346.68297053739298</v>
          </cell>
          <cell r="L44">
            <v>346.68297053739298</v>
          </cell>
          <cell r="M44">
            <v>347.16685550029587</v>
          </cell>
          <cell r="N44" t="str">
            <v>EOL</v>
          </cell>
          <cell r="O44" t="str">
            <v>EOL</v>
          </cell>
          <cell r="P44" t="str">
            <v>EOL</v>
          </cell>
          <cell r="Q44" t="str">
            <v>EOL</v>
          </cell>
          <cell r="R44" t="str">
            <v>EOL</v>
          </cell>
          <cell r="S44" t="str">
            <v>EOL</v>
          </cell>
          <cell r="T44" t="str">
            <v>DM</v>
          </cell>
          <cell r="U44" t="str">
            <v>15JDG</v>
          </cell>
        </row>
        <row r="45">
          <cell r="A45" t="str">
            <v>00THG</v>
          </cell>
          <cell r="B45" t="str">
            <v>00THG</v>
          </cell>
          <cell r="C45" t="str">
            <v>MUMMY VID NIC COP-933/256K 133MHz</v>
          </cell>
          <cell r="D45" t="str">
            <v>MUMMY VID NIC</v>
          </cell>
          <cell r="E45" t="str">
            <v>SSE733G</v>
          </cell>
          <cell r="F45" t="str">
            <v>COP-933/256K 133MHz</v>
          </cell>
          <cell r="G45">
            <v>372.33</v>
          </cell>
          <cell r="H45">
            <v>364.58</v>
          </cell>
          <cell r="I45">
            <v>364.58</v>
          </cell>
          <cell r="J45">
            <v>366.75297053739303</v>
          </cell>
          <cell r="K45">
            <v>366.75297053739303</v>
          </cell>
          <cell r="L45">
            <v>366.75297053739303</v>
          </cell>
          <cell r="M45">
            <v>347.23685550029592</v>
          </cell>
          <cell r="N45">
            <v>347.23685550029592</v>
          </cell>
          <cell r="O45" t="str">
            <v>EOL</v>
          </cell>
          <cell r="P45" t="str">
            <v>EOL</v>
          </cell>
          <cell r="Q45" t="str">
            <v>EOL</v>
          </cell>
          <cell r="R45" t="str">
            <v>EOL</v>
          </cell>
          <cell r="S45" t="str">
            <v>EOL</v>
          </cell>
          <cell r="T45" t="str">
            <v>DM</v>
          </cell>
          <cell r="U45" t="str">
            <v>15JDG</v>
          </cell>
        </row>
        <row r="46">
          <cell r="A46" t="str">
            <v>91DDC</v>
          </cell>
          <cell r="B46" t="str">
            <v>91DDC</v>
          </cell>
          <cell r="C46" t="str">
            <v>SLEESTAK P4, 1.3GHZ,0K,400FSB,(Socket)</v>
          </cell>
          <cell r="D46" t="str">
            <v>SLEESTAK</v>
          </cell>
          <cell r="E46" t="str">
            <v>SSL1400X</v>
          </cell>
          <cell r="F46" t="str">
            <v>P4, 1.3GHZ,0K,400FSB,(Socket)</v>
          </cell>
          <cell r="G46">
            <v>535.70000000000005</v>
          </cell>
          <cell r="H46">
            <v>530.79000000000008</v>
          </cell>
          <cell r="I46">
            <v>525.24</v>
          </cell>
          <cell r="J46">
            <v>521.76774314062277</v>
          </cell>
          <cell r="K46">
            <v>516.64774314062277</v>
          </cell>
          <cell r="L46" t="str">
            <v>EOL</v>
          </cell>
          <cell r="M46" t="str">
            <v>EOL</v>
          </cell>
          <cell r="N46" t="str">
            <v>EOL</v>
          </cell>
          <cell r="O46" t="str">
            <v>EOL</v>
          </cell>
          <cell r="P46" t="str">
            <v>EOL</v>
          </cell>
          <cell r="Q46" t="str">
            <v>EOL</v>
          </cell>
          <cell r="R46" t="str">
            <v>EOL</v>
          </cell>
          <cell r="S46" t="str">
            <v>EOL</v>
          </cell>
          <cell r="T46" t="str">
            <v>DM</v>
          </cell>
          <cell r="U46" t="str">
            <v>25REH</v>
          </cell>
        </row>
        <row r="47">
          <cell r="A47" t="str">
            <v>356DH</v>
          </cell>
          <cell r="B47" t="str">
            <v>356DH</v>
          </cell>
          <cell r="C47" t="str">
            <v>SLEESTAK P4, 1.4GHZ,0K,400FSB,(Socket)</v>
          </cell>
          <cell r="D47" t="str">
            <v>SLEESTAK</v>
          </cell>
          <cell r="E47" t="str">
            <v>SSL1400X</v>
          </cell>
          <cell r="F47" t="str">
            <v>P4, 1.4GHZ,0K,400FSB,(Socket)</v>
          </cell>
          <cell r="G47">
            <v>535.70000000000005</v>
          </cell>
          <cell r="H47">
            <v>530.79000000000008</v>
          </cell>
          <cell r="I47">
            <v>525.24</v>
          </cell>
          <cell r="J47">
            <v>521.76774314062277</v>
          </cell>
          <cell r="K47">
            <v>516.64774314062277</v>
          </cell>
          <cell r="L47">
            <v>503.54774314062274</v>
          </cell>
          <cell r="M47">
            <v>504.96694376832846</v>
          </cell>
          <cell r="N47" t="str">
            <v>EOL</v>
          </cell>
          <cell r="O47" t="str">
            <v>EOL</v>
          </cell>
          <cell r="P47" t="str">
            <v>EOL</v>
          </cell>
          <cell r="Q47" t="str">
            <v>EOL</v>
          </cell>
          <cell r="R47" t="str">
            <v>EOL</v>
          </cell>
          <cell r="S47" t="str">
            <v>EOL</v>
          </cell>
          <cell r="T47" t="str">
            <v>DM</v>
          </cell>
          <cell r="U47" t="str">
            <v>25REH</v>
          </cell>
        </row>
        <row r="48">
          <cell r="A48" t="str">
            <v>41MKP</v>
          </cell>
          <cell r="B48" t="str">
            <v>41MKP</v>
          </cell>
          <cell r="C48" t="str">
            <v>SLEESTAK P4, 1.5GHZ,0K,400FSB, (Socket)</v>
          </cell>
          <cell r="D48" t="str">
            <v>SLEESTAK</v>
          </cell>
          <cell r="E48" t="str">
            <v>SSL1400X</v>
          </cell>
          <cell r="F48" t="str">
            <v>P4, 1.5GHZ,0K,400FSB, (Socket)</v>
          </cell>
          <cell r="G48">
            <v>585.83000000000004</v>
          </cell>
          <cell r="H48">
            <v>580.92000000000007</v>
          </cell>
          <cell r="I48">
            <v>575.37000000000012</v>
          </cell>
          <cell r="J48">
            <v>571.89774314062277</v>
          </cell>
          <cell r="K48">
            <v>552.77774314062276</v>
          </cell>
          <cell r="L48">
            <v>539.67774314062274</v>
          </cell>
          <cell r="M48">
            <v>505.09694376832852</v>
          </cell>
          <cell r="N48">
            <v>504.09694376832852</v>
          </cell>
          <cell r="O48">
            <v>503.09694376832852</v>
          </cell>
          <cell r="P48">
            <v>502.09694376832852</v>
          </cell>
          <cell r="Q48" t="str">
            <v>EOL</v>
          </cell>
          <cell r="R48" t="str">
            <v>EOL</v>
          </cell>
          <cell r="S48" t="str">
            <v>EOL</v>
          </cell>
          <cell r="T48" t="str">
            <v>DM</v>
          </cell>
          <cell r="U48" t="str">
            <v>25REH</v>
          </cell>
        </row>
        <row r="49">
          <cell r="A49" t="str">
            <v>0F206</v>
          </cell>
          <cell r="B49" t="str">
            <v>0F206</v>
          </cell>
          <cell r="C49" t="str">
            <v>SLEESTAK P4, 1.7GHZ,0K,400FSB, (Socket)</v>
          </cell>
          <cell r="D49" t="str">
            <v>SLEESTAK</v>
          </cell>
          <cell r="E49" t="str">
            <v>SSL1400X</v>
          </cell>
          <cell r="F49" t="str">
            <v>P4, 1.7GHZ,0K,400FSB, (Socket)</v>
          </cell>
          <cell r="G49">
            <v>675.79</v>
          </cell>
          <cell r="H49">
            <v>670.88</v>
          </cell>
          <cell r="I49">
            <v>665.32999999999993</v>
          </cell>
          <cell r="J49">
            <v>661.85774314062257</v>
          </cell>
          <cell r="K49">
            <v>602.73774314062257</v>
          </cell>
          <cell r="L49">
            <v>589.63774314062255</v>
          </cell>
          <cell r="M49">
            <v>591.05694376832832</v>
          </cell>
          <cell r="N49">
            <v>540.05694376832832</v>
          </cell>
          <cell r="O49">
            <v>539.05694376832832</v>
          </cell>
          <cell r="P49">
            <v>538.05694376832832</v>
          </cell>
          <cell r="Q49">
            <v>508.14694376832836</v>
          </cell>
          <cell r="R49">
            <v>508.14694376832836</v>
          </cell>
          <cell r="S49">
            <v>508.14694376832836</v>
          </cell>
          <cell r="T49" t="str">
            <v>DM</v>
          </cell>
          <cell r="U49" t="str">
            <v>25REH</v>
          </cell>
        </row>
        <row r="50">
          <cell r="A50" t="str">
            <v>0F128</v>
          </cell>
          <cell r="B50" t="str">
            <v>0F128</v>
          </cell>
          <cell r="C50" t="str">
            <v>SLEESTAK NO NIC P4, 1.3GHZ,0K,400FSB,(Socket)</v>
          </cell>
          <cell r="D50" t="str">
            <v>SLEESTAK NO NIC</v>
          </cell>
          <cell r="E50" t="str">
            <v>SSL1400X</v>
          </cell>
          <cell r="F50" t="str">
            <v>P4, 1.3GHZ,0K,400FSB,(Socket)</v>
          </cell>
          <cell r="G50">
            <v>523.62</v>
          </cell>
          <cell r="H50">
            <v>519.99</v>
          </cell>
          <cell r="I50">
            <v>515.69000000000005</v>
          </cell>
          <cell r="J50">
            <v>513.71774314062282</v>
          </cell>
          <cell r="K50">
            <v>509.59774314062281</v>
          </cell>
          <cell r="L50" t="str">
            <v>EOL</v>
          </cell>
          <cell r="M50" t="str">
            <v>EOL</v>
          </cell>
          <cell r="N50" t="str">
            <v>EOL</v>
          </cell>
          <cell r="O50" t="str">
            <v>EOL</v>
          </cell>
          <cell r="P50" t="str">
            <v>EOL</v>
          </cell>
          <cell r="Q50" t="str">
            <v>EOL</v>
          </cell>
          <cell r="R50" t="str">
            <v>EOL</v>
          </cell>
          <cell r="S50" t="str">
            <v>EOL</v>
          </cell>
          <cell r="T50" t="str">
            <v>DM</v>
          </cell>
          <cell r="U50" t="str">
            <v>5E692</v>
          </cell>
        </row>
        <row r="51">
          <cell r="A51" t="str">
            <v>6E576</v>
          </cell>
          <cell r="B51" t="str">
            <v>6E576</v>
          </cell>
          <cell r="C51" t="str">
            <v>SLEESTAK NO NIC P4, 1.4GHZ,0K,400FSB,(Socket)</v>
          </cell>
          <cell r="D51" t="str">
            <v>SLEESTAK NO NIC</v>
          </cell>
          <cell r="E51" t="str">
            <v>SSL1400X</v>
          </cell>
          <cell r="F51" t="str">
            <v>P4, 1.4GHZ,0K,400FSB,(Socket)</v>
          </cell>
          <cell r="G51">
            <v>523.62</v>
          </cell>
          <cell r="H51">
            <v>519.99</v>
          </cell>
          <cell r="I51">
            <v>515.69000000000005</v>
          </cell>
          <cell r="J51">
            <v>513.71774314062282</v>
          </cell>
          <cell r="K51">
            <v>509.59774314062281</v>
          </cell>
          <cell r="L51">
            <v>505.49774314062279</v>
          </cell>
          <cell r="M51">
            <v>503.91694376832851</v>
          </cell>
          <cell r="N51" t="str">
            <v>EOL</v>
          </cell>
          <cell r="O51" t="str">
            <v>EOL</v>
          </cell>
          <cell r="P51" t="str">
            <v>EOL</v>
          </cell>
          <cell r="Q51" t="str">
            <v>EOL</v>
          </cell>
          <cell r="R51" t="str">
            <v>EOL</v>
          </cell>
          <cell r="S51" t="str">
            <v>EOL</v>
          </cell>
          <cell r="T51" t="str">
            <v>DM</v>
          </cell>
          <cell r="U51" t="str">
            <v>5E692</v>
          </cell>
        </row>
        <row r="52">
          <cell r="A52" t="str">
            <v>7E599</v>
          </cell>
          <cell r="B52" t="str">
            <v>7E599</v>
          </cell>
          <cell r="C52" t="str">
            <v>SLEESTAK NO NIC P4, 1.5GHZ,0K,400FSB, (Socket)</v>
          </cell>
          <cell r="D52" t="str">
            <v>SLEESTAK NO NIC</v>
          </cell>
          <cell r="E52" t="str">
            <v>SSL1400X</v>
          </cell>
          <cell r="F52" t="str">
            <v>P4, 1.5GHZ,0K,400FSB, (Socket)</v>
          </cell>
          <cell r="G52">
            <v>573.75</v>
          </cell>
          <cell r="H52">
            <v>570.12</v>
          </cell>
          <cell r="I52">
            <v>565.81999999999994</v>
          </cell>
          <cell r="J52">
            <v>563.84774314062258</v>
          </cell>
          <cell r="K52">
            <v>545.72774314062258</v>
          </cell>
          <cell r="L52">
            <v>541.62774314062256</v>
          </cell>
          <cell r="M52">
            <v>504.04694376832833</v>
          </cell>
          <cell r="N52">
            <v>500.04694376832833</v>
          </cell>
          <cell r="O52">
            <v>497.04694376832833</v>
          </cell>
          <cell r="P52">
            <v>493.04694376832833</v>
          </cell>
          <cell r="Q52" t="str">
            <v>EOL</v>
          </cell>
          <cell r="R52" t="str">
            <v>EOL</v>
          </cell>
          <cell r="S52" t="str">
            <v>EOL</v>
          </cell>
          <cell r="T52" t="str">
            <v>DM</v>
          </cell>
          <cell r="U52" t="str">
            <v>5E692</v>
          </cell>
        </row>
        <row r="53">
          <cell r="A53" t="str">
            <v>9E485</v>
          </cell>
          <cell r="B53" t="str">
            <v>9E485</v>
          </cell>
          <cell r="C53" t="str">
            <v>SLEESTAK NO NIC P4, 1.7GHZ,0K,400FSB, (Socket)</v>
          </cell>
          <cell r="D53" t="str">
            <v>SLEESTAK NO NIC</v>
          </cell>
          <cell r="E53" t="str">
            <v>SSL1400X</v>
          </cell>
          <cell r="F53" t="str">
            <v>P4, 1.7GHZ,0K,400FSB, (Socket)</v>
          </cell>
          <cell r="G53">
            <v>663.97</v>
          </cell>
          <cell r="H53">
            <v>660.34</v>
          </cell>
          <cell r="I53">
            <v>656.04</v>
          </cell>
          <cell r="J53">
            <v>654.06774314062261</v>
          </cell>
          <cell r="K53">
            <v>595.94774314062261</v>
          </cell>
          <cell r="L53">
            <v>591.84774314062258</v>
          </cell>
          <cell r="M53">
            <v>590.26694376832836</v>
          </cell>
          <cell r="N53">
            <v>536.26694376832836</v>
          </cell>
          <cell r="O53">
            <v>533.26694376832836</v>
          </cell>
          <cell r="P53">
            <v>529.26694376832836</v>
          </cell>
          <cell r="Q53">
            <v>493.26694376832836</v>
          </cell>
          <cell r="R53">
            <v>493.26694376832836</v>
          </cell>
          <cell r="S53">
            <v>493.26694376832836</v>
          </cell>
          <cell r="T53" t="str">
            <v>DM</v>
          </cell>
          <cell r="U53" t="str">
            <v>5E692</v>
          </cell>
        </row>
        <row r="54">
          <cell r="A54" t="str">
            <v>74EYC</v>
          </cell>
          <cell r="B54" t="str">
            <v>74EYC</v>
          </cell>
          <cell r="C54" t="str">
            <v>ZUUL NIC AUDIO COP-1000/256K 133MHz</v>
          </cell>
          <cell r="D54" t="str">
            <v>ZUUL NIC AUDIO</v>
          </cell>
          <cell r="E54" t="str">
            <v>SZU866</v>
          </cell>
          <cell r="F54" t="str">
            <v>COP-1000/256K 133MHz</v>
          </cell>
          <cell r="G54">
            <v>380.52</v>
          </cell>
          <cell r="H54">
            <v>364.02</v>
          </cell>
          <cell r="I54">
            <v>364.02</v>
          </cell>
          <cell r="J54">
            <v>365.82478700512013</v>
          </cell>
          <cell r="K54">
            <v>365.82478700512013</v>
          </cell>
          <cell r="L54">
            <v>365.82478700512013</v>
          </cell>
          <cell r="M54">
            <v>368.21877330336969</v>
          </cell>
          <cell r="N54">
            <v>368.21877330336969</v>
          </cell>
          <cell r="O54">
            <v>368.21877330336969</v>
          </cell>
          <cell r="P54">
            <v>358.21877330336969</v>
          </cell>
          <cell r="Q54">
            <v>358.21877330336969</v>
          </cell>
          <cell r="R54">
            <v>358.21877330336969</v>
          </cell>
          <cell r="S54">
            <v>358.21877330336969</v>
          </cell>
          <cell r="T54" t="str">
            <v>DM</v>
          </cell>
          <cell r="U54" t="str">
            <v>31REP</v>
          </cell>
        </row>
        <row r="55">
          <cell r="A55" t="str">
            <v>716CY</v>
          </cell>
          <cell r="B55" t="str">
            <v>716CY</v>
          </cell>
          <cell r="C55" t="str">
            <v>ZUUL NIC AUDIO COP-733/256K 133MHz</v>
          </cell>
          <cell r="D55" t="str">
            <v>ZUUL NIC AUDIO</v>
          </cell>
          <cell r="E55" t="str">
            <v>SZU866</v>
          </cell>
          <cell r="F55" t="str">
            <v>COP-733/256K 133MHz</v>
          </cell>
          <cell r="G55">
            <v>322.47000000000003</v>
          </cell>
          <cell r="H55">
            <v>321.97000000000003</v>
          </cell>
          <cell r="I55" t="str">
            <v>EOL</v>
          </cell>
          <cell r="J55" t="str">
            <v>EOL</v>
          </cell>
          <cell r="K55" t="str">
            <v>EOL</v>
          </cell>
          <cell r="L55" t="str">
            <v>EOL</v>
          </cell>
          <cell r="M55" t="str">
            <v>EOL</v>
          </cell>
          <cell r="N55" t="str">
            <v>EOL</v>
          </cell>
          <cell r="O55" t="str">
            <v>EOL</v>
          </cell>
          <cell r="P55" t="str">
            <v>EOL</v>
          </cell>
          <cell r="Q55" t="str">
            <v>EOL</v>
          </cell>
          <cell r="R55" t="str">
            <v>EOL</v>
          </cell>
          <cell r="S55" t="str">
            <v>EOL</v>
          </cell>
          <cell r="T55" t="str">
            <v>DM</v>
          </cell>
          <cell r="U55" t="str">
            <v>31REP</v>
          </cell>
        </row>
        <row r="56">
          <cell r="A56" t="str">
            <v>153CG</v>
          </cell>
          <cell r="B56" t="str">
            <v>153CG</v>
          </cell>
          <cell r="C56" t="str">
            <v>ZUUL NIC AUDIO COP-800/256K 133MHz</v>
          </cell>
          <cell r="D56" t="str">
            <v>ZUUL NIC AUDIO</v>
          </cell>
          <cell r="E56" t="str">
            <v>SZU866</v>
          </cell>
          <cell r="F56" t="str">
            <v>COP-800/256K 133MHz</v>
          </cell>
          <cell r="G56">
            <v>332.49</v>
          </cell>
          <cell r="H56">
            <v>331.99</v>
          </cell>
          <cell r="I56">
            <v>331.99</v>
          </cell>
          <cell r="J56">
            <v>333.79478700512016</v>
          </cell>
          <cell r="K56" t="str">
            <v>EOL</v>
          </cell>
          <cell r="L56" t="str">
            <v>EOL</v>
          </cell>
          <cell r="M56" t="str">
            <v>EOL</v>
          </cell>
          <cell r="N56" t="str">
            <v>EOL</v>
          </cell>
          <cell r="O56" t="str">
            <v>EOL</v>
          </cell>
          <cell r="P56" t="str">
            <v>EOL</v>
          </cell>
          <cell r="Q56" t="str">
            <v>EOL</v>
          </cell>
          <cell r="R56" t="str">
            <v>EOL</v>
          </cell>
          <cell r="S56" t="str">
            <v>EOL</v>
          </cell>
          <cell r="T56" t="str">
            <v>DM</v>
          </cell>
          <cell r="U56" t="str">
            <v>31REP</v>
          </cell>
        </row>
        <row r="57">
          <cell r="A57" t="str">
            <v>08MMW</v>
          </cell>
          <cell r="B57" t="str">
            <v>08MMW</v>
          </cell>
          <cell r="C57" t="str">
            <v>ZUUL NIC AUDIO COP-866/256K 133MHz</v>
          </cell>
          <cell r="D57" t="str">
            <v>ZUUL NIC AUDIO</v>
          </cell>
          <cell r="E57" t="str">
            <v>SZU866</v>
          </cell>
          <cell r="F57" t="str">
            <v>COP-866/256K 133MHz</v>
          </cell>
          <cell r="G57">
            <v>332.49</v>
          </cell>
          <cell r="H57">
            <v>331.99</v>
          </cell>
          <cell r="I57">
            <v>331.99</v>
          </cell>
          <cell r="J57">
            <v>333.79478700512016</v>
          </cell>
          <cell r="K57">
            <v>333.79478700512016</v>
          </cell>
          <cell r="L57">
            <v>333.79478700512016</v>
          </cell>
          <cell r="M57">
            <v>336.18877330336971</v>
          </cell>
          <cell r="N57" t="str">
            <v>EOL</v>
          </cell>
          <cell r="O57" t="str">
            <v>EOL</v>
          </cell>
          <cell r="P57" t="str">
            <v>EOL</v>
          </cell>
          <cell r="Q57" t="str">
            <v>EOL</v>
          </cell>
          <cell r="R57" t="str">
            <v>EOL</v>
          </cell>
          <cell r="S57" t="str">
            <v>EOL</v>
          </cell>
          <cell r="T57" t="str">
            <v>DM</v>
          </cell>
          <cell r="U57" t="str">
            <v>31REP</v>
          </cell>
        </row>
        <row r="58">
          <cell r="A58" t="str">
            <v>41JGM</v>
          </cell>
          <cell r="B58" t="str">
            <v>41JGM</v>
          </cell>
          <cell r="C58" t="str">
            <v>ZUUL NIC AUDIO COP-933/256K 133MHz</v>
          </cell>
          <cell r="D58" t="str">
            <v>ZUUL NIC AUDIO</v>
          </cell>
          <cell r="E58" t="str">
            <v>SZU866</v>
          </cell>
          <cell r="F58" t="str">
            <v>COP-933/256K 133MHz</v>
          </cell>
          <cell r="G58">
            <v>360.56</v>
          </cell>
          <cell r="H58">
            <v>352.06</v>
          </cell>
          <cell r="I58">
            <v>352.06</v>
          </cell>
          <cell r="J58">
            <v>353.86478700512015</v>
          </cell>
          <cell r="K58">
            <v>353.86478700512015</v>
          </cell>
          <cell r="L58">
            <v>353.86478700512015</v>
          </cell>
          <cell r="M58">
            <v>336.25877330336971</v>
          </cell>
          <cell r="N58">
            <v>336.25877330336971</v>
          </cell>
          <cell r="O58" t="str">
            <v>EOL</v>
          </cell>
          <cell r="P58" t="str">
            <v>EOL</v>
          </cell>
          <cell r="Q58" t="str">
            <v>EOL</v>
          </cell>
          <cell r="R58" t="str">
            <v>EOL</v>
          </cell>
          <cell r="S58" t="str">
            <v>EOL</v>
          </cell>
          <cell r="T58" t="str">
            <v>DM</v>
          </cell>
          <cell r="U58" t="str">
            <v>31REP</v>
          </cell>
        </row>
        <row r="59">
          <cell r="A59" t="str">
            <v>31HFM</v>
          </cell>
          <cell r="B59" t="str">
            <v>31HFM</v>
          </cell>
          <cell r="C59" t="str">
            <v>ZUUL NO SOUND COP-1000/256K 133MHz</v>
          </cell>
          <cell r="D59" t="str">
            <v>ZUUL NO SOUND</v>
          </cell>
          <cell r="E59" t="str">
            <v>SZU866</v>
          </cell>
          <cell r="F59" t="str">
            <v>COP-1000/256K 133MHz</v>
          </cell>
          <cell r="G59">
            <v>365.54</v>
          </cell>
          <cell r="H59">
            <v>349.49</v>
          </cell>
          <cell r="I59">
            <v>349.16</v>
          </cell>
          <cell r="J59">
            <v>350.96478700512017</v>
          </cell>
          <cell r="K59">
            <v>350.96478700512017</v>
          </cell>
          <cell r="L59">
            <v>350.96478700512017</v>
          </cell>
          <cell r="M59">
            <v>353.35877330336973</v>
          </cell>
          <cell r="N59">
            <v>353.35877330336973</v>
          </cell>
          <cell r="O59">
            <v>353.35877330336973</v>
          </cell>
          <cell r="P59">
            <v>343.35877330336973</v>
          </cell>
          <cell r="Q59">
            <v>343.35877330336973</v>
          </cell>
          <cell r="R59">
            <v>343.35877330336973</v>
          </cell>
          <cell r="S59">
            <v>343.35877330336973</v>
          </cell>
          <cell r="T59" t="str">
            <v>DM</v>
          </cell>
          <cell r="U59" t="str">
            <v>2336V</v>
          </cell>
        </row>
        <row r="60">
          <cell r="A60" t="str">
            <v>553MR</v>
          </cell>
          <cell r="B60" t="str">
            <v>553MR</v>
          </cell>
          <cell r="C60" t="str">
            <v>ZUUL NO SOUND COP-733/256K 133MHz</v>
          </cell>
          <cell r="D60" t="str">
            <v>ZUUL NO SOUND</v>
          </cell>
          <cell r="E60" t="str">
            <v>SZU866</v>
          </cell>
          <cell r="F60" t="str">
            <v>COP-733/256K 133MHz</v>
          </cell>
          <cell r="G60">
            <v>307.48</v>
          </cell>
          <cell r="H60">
            <v>307.43</v>
          </cell>
          <cell r="I60" t="str">
            <v>EOL</v>
          </cell>
          <cell r="J60" t="str">
            <v>EOL</v>
          </cell>
          <cell r="K60" t="str">
            <v>EOL</v>
          </cell>
          <cell r="L60" t="str">
            <v>EOL</v>
          </cell>
          <cell r="M60" t="str">
            <v>EOL</v>
          </cell>
          <cell r="N60" t="str">
            <v>EOL</v>
          </cell>
          <cell r="O60" t="str">
            <v>EOL</v>
          </cell>
          <cell r="P60" t="str">
            <v>EOL</v>
          </cell>
          <cell r="Q60" t="str">
            <v>EOL</v>
          </cell>
          <cell r="R60" t="str">
            <v>EOL</v>
          </cell>
          <cell r="S60" t="str">
            <v>EOL</v>
          </cell>
          <cell r="T60" t="str">
            <v>DM</v>
          </cell>
          <cell r="U60" t="str">
            <v>2336V</v>
          </cell>
        </row>
        <row r="61">
          <cell r="A61" t="str">
            <v>81VJT</v>
          </cell>
          <cell r="B61" t="str">
            <v>81VJT</v>
          </cell>
          <cell r="C61" t="str">
            <v>ZUUL NO SOUND COP-800/256K 133MHz</v>
          </cell>
          <cell r="D61" t="str">
            <v>ZUUL NO SOUND</v>
          </cell>
          <cell r="E61" t="str">
            <v>SZU866</v>
          </cell>
          <cell r="F61" t="str">
            <v>COP-800/256K 133MHz</v>
          </cell>
          <cell r="G61">
            <v>317.51</v>
          </cell>
          <cell r="H61">
            <v>317.45999999999998</v>
          </cell>
          <cell r="I61">
            <v>317.13</v>
          </cell>
          <cell r="J61">
            <v>318.93478700512014</v>
          </cell>
          <cell r="K61" t="str">
            <v>EOL</v>
          </cell>
          <cell r="L61" t="str">
            <v>EOL</v>
          </cell>
          <cell r="M61" t="str">
            <v>EOL</v>
          </cell>
          <cell r="N61" t="str">
            <v>EOL</v>
          </cell>
          <cell r="O61" t="str">
            <v>EOL</v>
          </cell>
          <cell r="P61" t="str">
            <v>EOL</v>
          </cell>
          <cell r="Q61" t="str">
            <v>EOL</v>
          </cell>
          <cell r="R61" t="str">
            <v>EOL</v>
          </cell>
          <cell r="S61" t="str">
            <v>EOL</v>
          </cell>
          <cell r="T61" t="str">
            <v>DM</v>
          </cell>
          <cell r="U61" t="str">
            <v>2336V</v>
          </cell>
        </row>
        <row r="62">
          <cell r="A62" t="str">
            <v>684GV</v>
          </cell>
          <cell r="B62" t="str">
            <v>684GV</v>
          </cell>
          <cell r="C62" t="str">
            <v>ZUUL NO SOUND COP-866/256K 133MHz</v>
          </cell>
          <cell r="D62" t="str">
            <v>ZUUL NO SOUND</v>
          </cell>
          <cell r="E62" t="str">
            <v>SZU866</v>
          </cell>
          <cell r="F62" t="str">
            <v>COP-866/256K 133MHz</v>
          </cell>
          <cell r="G62">
            <v>317.51</v>
          </cell>
          <cell r="H62">
            <v>317.45999999999998</v>
          </cell>
          <cell r="I62">
            <v>317.13</v>
          </cell>
          <cell r="J62">
            <v>318.93478700512014</v>
          </cell>
          <cell r="K62">
            <v>318.93478700512014</v>
          </cell>
          <cell r="L62">
            <v>318.93478700512014</v>
          </cell>
          <cell r="M62">
            <v>321.3287733033697</v>
          </cell>
          <cell r="N62" t="str">
            <v>EOL</v>
          </cell>
          <cell r="O62" t="str">
            <v>EOL</v>
          </cell>
          <cell r="P62" t="str">
            <v>EOL</v>
          </cell>
          <cell r="Q62" t="str">
            <v>EOL</v>
          </cell>
          <cell r="R62" t="str">
            <v>EOL</v>
          </cell>
          <cell r="S62" t="str">
            <v>EOL</v>
          </cell>
          <cell r="T62" t="str">
            <v>DM</v>
          </cell>
          <cell r="U62" t="str">
            <v>2336V</v>
          </cell>
        </row>
        <row r="63">
          <cell r="A63" t="str">
            <v>912GD</v>
          </cell>
          <cell r="B63" t="str">
            <v>912GD</v>
          </cell>
          <cell r="C63" t="str">
            <v>ZUUL NO SOUND COP-933/256K 133MHz</v>
          </cell>
          <cell r="D63" t="str">
            <v>ZUUL NO SOUND</v>
          </cell>
          <cell r="E63" t="str">
            <v>SZU866</v>
          </cell>
          <cell r="F63" t="str">
            <v>COP-933/256K 133MHz</v>
          </cell>
          <cell r="G63">
            <v>345.58</v>
          </cell>
          <cell r="H63">
            <v>337.53</v>
          </cell>
          <cell r="I63">
            <v>337.2</v>
          </cell>
          <cell r="J63">
            <v>339.00478700512014</v>
          </cell>
          <cell r="K63">
            <v>339.00478700512014</v>
          </cell>
          <cell r="L63">
            <v>339.00478700512014</v>
          </cell>
          <cell r="M63">
            <v>321.39877330336969</v>
          </cell>
          <cell r="N63">
            <v>321.39877330336969</v>
          </cell>
          <cell r="O63" t="str">
            <v>EOL</v>
          </cell>
          <cell r="P63" t="str">
            <v>EOL</v>
          </cell>
          <cell r="Q63" t="str">
            <v>EOL</v>
          </cell>
          <cell r="R63" t="str">
            <v>EOL</v>
          </cell>
          <cell r="S63" t="str">
            <v>EOL</v>
          </cell>
          <cell r="T63" t="str">
            <v>DM</v>
          </cell>
          <cell r="U63" t="str">
            <v>2336V</v>
          </cell>
        </row>
        <row r="64">
          <cell r="A64" t="str">
            <v>41FMX</v>
          </cell>
          <cell r="B64" t="str">
            <v>41FMX</v>
          </cell>
          <cell r="C64" t="str">
            <v>ASTRO P4, 1.3GHZ,0K,400FSB,(Socket)</v>
          </cell>
          <cell r="D64" t="str">
            <v>ASTRO</v>
          </cell>
          <cell r="E64" t="str">
            <v>SPO533CT</v>
          </cell>
          <cell r="F64" t="str">
            <v>P4, 1.3GHZ,0K,400FSB,(Socket)</v>
          </cell>
          <cell r="G64">
            <v>526.42999999999995</v>
          </cell>
          <cell r="H64">
            <v>520.56999999999994</v>
          </cell>
          <cell r="I64">
            <v>515.67999999999995</v>
          </cell>
          <cell r="J64">
            <v>513.62572555026304</v>
          </cell>
          <cell r="K64">
            <v>508.40572555026301</v>
          </cell>
          <cell r="L64" t="str">
            <v>EOL</v>
          </cell>
          <cell r="M64" t="str">
            <v>EOL</v>
          </cell>
          <cell r="N64" t="str">
            <v>EOL</v>
          </cell>
          <cell r="O64" t="str">
            <v>EOL</v>
          </cell>
          <cell r="P64" t="str">
            <v>EOL</v>
          </cell>
          <cell r="Q64" t="str">
            <v>EOL</v>
          </cell>
          <cell r="R64" t="str">
            <v>EOL</v>
          </cell>
          <cell r="S64" t="str">
            <v>EOL</v>
          </cell>
          <cell r="T64" t="str">
            <v>OP</v>
          </cell>
          <cell r="U64" t="str">
            <v>7802W</v>
          </cell>
        </row>
        <row r="65">
          <cell r="A65" t="str">
            <v>84CGN</v>
          </cell>
          <cell r="B65" t="str">
            <v>84CGN</v>
          </cell>
          <cell r="C65" t="str">
            <v>ASTRO P4, 1.4GHZ,0K,400FSB,(Socket)</v>
          </cell>
          <cell r="D65" t="str">
            <v>ASTRO</v>
          </cell>
          <cell r="E65" t="str">
            <v>SPO533CT</v>
          </cell>
          <cell r="F65" t="str">
            <v>P4, 1.4GHZ,0K,400FSB,(Socket)</v>
          </cell>
          <cell r="G65">
            <v>526.42999999999995</v>
          </cell>
          <cell r="H65">
            <v>520.56999999999994</v>
          </cell>
          <cell r="I65">
            <v>515.67999999999995</v>
          </cell>
          <cell r="J65">
            <v>513.62572555026304</v>
          </cell>
          <cell r="K65">
            <v>508.40572555026301</v>
          </cell>
          <cell r="L65">
            <v>507.19572555026298</v>
          </cell>
          <cell r="M65">
            <v>507.40184411504913</v>
          </cell>
          <cell r="N65" t="str">
            <v>EOL</v>
          </cell>
          <cell r="O65" t="str">
            <v>EOL</v>
          </cell>
          <cell r="P65" t="str">
            <v>EOL</v>
          </cell>
          <cell r="Q65" t="str">
            <v>EOL</v>
          </cell>
          <cell r="R65" t="str">
            <v>EOL</v>
          </cell>
          <cell r="S65" t="str">
            <v>EOL</v>
          </cell>
          <cell r="T65" t="str">
            <v>OP</v>
          </cell>
          <cell r="U65" t="str">
            <v>7802W</v>
          </cell>
        </row>
        <row r="66">
          <cell r="A66" t="str">
            <v>8C280</v>
          </cell>
          <cell r="B66" t="str">
            <v>8C280</v>
          </cell>
          <cell r="C66" t="str">
            <v>CAYENNE II DIM CEL,CU-700/128K(Socket)</v>
          </cell>
          <cell r="D66" t="str">
            <v>CAYENNE II DIM</v>
          </cell>
          <cell r="E66" t="str">
            <v>DCY2766C</v>
          </cell>
          <cell r="F66" t="str">
            <v>CEL,CU-700/128K(Socket)</v>
          </cell>
          <cell r="G66">
            <v>276.76</v>
          </cell>
          <cell r="H66">
            <v>276.76</v>
          </cell>
          <cell r="I66">
            <v>286.36</v>
          </cell>
          <cell r="J66">
            <v>293.52043425154466</v>
          </cell>
          <cell r="K66" t="str">
            <v>EOL</v>
          </cell>
          <cell r="L66" t="str">
            <v>EOL</v>
          </cell>
          <cell r="M66" t="str">
            <v>EOL</v>
          </cell>
          <cell r="N66" t="str">
            <v>EOL</v>
          </cell>
          <cell r="O66" t="str">
            <v>EOL</v>
          </cell>
          <cell r="P66" t="str">
            <v>EOL</v>
          </cell>
          <cell r="Q66" t="str">
            <v>EOL</v>
          </cell>
          <cell r="R66" t="str">
            <v>EOL</v>
          </cell>
          <cell r="S66" t="str">
            <v>EOL</v>
          </cell>
          <cell r="T66" t="str">
            <v>OP</v>
          </cell>
          <cell r="U66" t="str">
            <v>401MG</v>
          </cell>
        </row>
        <row r="67">
          <cell r="A67" t="str">
            <v>8C516</v>
          </cell>
          <cell r="B67" t="str">
            <v>8C516</v>
          </cell>
          <cell r="C67" t="str">
            <v>CAYENNE II DIM CEL,CU-800/128K(Socket)</v>
          </cell>
          <cell r="D67" t="str">
            <v>CAYENNE II DIM</v>
          </cell>
          <cell r="E67" t="str">
            <v>DCY2766C</v>
          </cell>
          <cell r="F67" t="str">
            <v>CEL,CU-800/128K(Socket)</v>
          </cell>
          <cell r="G67">
            <v>296.81</v>
          </cell>
          <cell r="H67">
            <v>296.81</v>
          </cell>
          <cell r="I67">
            <v>306.40999999999997</v>
          </cell>
          <cell r="J67">
            <v>303.57043425154461</v>
          </cell>
          <cell r="K67">
            <v>303.57043425154461</v>
          </cell>
          <cell r="L67">
            <v>297.57043425154461</v>
          </cell>
          <cell r="M67">
            <v>299.65073576798022</v>
          </cell>
          <cell r="N67">
            <v>299.65073576798022</v>
          </cell>
          <cell r="O67">
            <v>299.65073576798022</v>
          </cell>
          <cell r="P67">
            <v>299.65073576798022</v>
          </cell>
          <cell r="Q67">
            <v>299.65073576798022</v>
          </cell>
          <cell r="R67" t="str">
            <v>EOL</v>
          </cell>
          <cell r="S67" t="str">
            <v>EOL</v>
          </cell>
          <cell r="T67" t="str">
            <v>OP</v>
          </cell>
          <cell r="U67" t="str">
            <v>401MG</v>
          </cell>
        </row>
        <row r="68">
          <cell r="A68" t="str">
            <v>8C517</v>
          </cell>
          <cell r="B68" t="str">
            <v>8C517</v>
          </cell>
          <cell r="C68" t="str">
            <v>CAYENNE II DIM CEL,CU-850/128K(Socket)</v>
          </cell>
          <cell r="D68" t="str">
            <v>CAYENNE II DIM</v>
          </cell>
          <cell r="E68" t="str">
            <v>DCY2766C</v>
          </cell>
          <cell r="F68" t="str">
            <v>CEL,CU-850/128K(Socket)</v>
          </cell>
          <cell r="G68">
            <v>356.05</v>
          </cell>
          <cell r="H68">
            <v>338.05</v>
          </cell>
          <cell r="I68">
            <v>334.45000000000005</v>
          </cell>
          <cell r="J68">
            <v>332.81043425154473</v>
          </cell>
          <cell r="K68">
            <v>332.81043425154473</v>
          </cell>
          <cell r="L68">
            <v>312.81043425154473</v>
          </cell>
          <cell r="M68">
            <v>314.89073576798035</v>
          </cell>
          <cell r="N68">
            <v>310.89073576798035</v>
          </cell>
          <cell r="O68">
            <v>310.89073576798035</v>
          </cell>
          <cell r="P68">
            <v>304.89073576798035</v>
          </cell>
          <cell r="Q68">
            <v>304.89073576798035</v>
          </cell>
          <cell r="R68">
            <v>304.89073576798035</v>
          </cell>
          <cell r="S68">
            <v>304.89073576798035</v>
          </cell>
          <cell r="T68" t="str">
            <v>OP</v>
          </cell>
          <cell r="U68" t="str">
            <v>401MG</v>
          </cell>
        </row>
        <row r="69">
          <cell r="A69" t="str">
            <v>9C356</v>
          </cell>
          <cell r="B69" t="str">
            <v>9C356</v>
          </cell>
          <cell r="C69" t="str">
            <v>CAYENNE II DIM COP-1000/256K 133MHz (Socket)</v>
          </cell>
          <cell r="D69" t="str">
            <v>CAYENNE II DIM</v>
          </cell>
          <cell r="E69" t="str">
            <v>DCY2766C</v>
          </cell>
          <cell r="F69" t="str">
            <v>COP-1000/256K 133MHz (Socket)</v>
          </cell>
          <cell r="G69">
            <v>433.15</v>
          </cell>
          <cell r="H69">
            <v>417.15</v>
          </cell>
          <cell r="I69">
            <v>417.15</v>
          </cell>
          <cell r="J69">
            <v>417.91043425154464</v>
          </cell>
          <cell r="K69">
            <v>417.91043425154464</v>
          </cell>
          <cell r="L69">
            <v>417.91043425154464</v>
          </cell>
          <cell r="M69">
            <v>419.99073576798025</v>
          </cell>
          <cell r="N69">
            <v>419.99073576798025</v>
          </cell>
          <cell r="O69">
            <v>419.99073576798025</v>
          </cell>
          <cell r="P69">
            <v>409.99073576798025</v>
          </cell>
          <cell r="Q69">
            <v>409.99073576798025</v>
          </cell>
          <cell r="R69">
            <v>409.99073576798025</v>
          </cell>
          <cell r="S69">
            <v>409.99073576798025</v>
          </cell>
          <cell r="T69" t="str">
            <v>OP</v>
          </cell>
          <cell r="U69" t="str">
            <v>401MG</v>
          </cell>
        </row>
        <row r="70">
          <cell r="A70" t="str">
            <v>8C524</v>
          </cell>
          <cell r="B70" t="str">
            <v>8C524</v>
          </cell>
          <cell r="C70" t="str">
            <v>CAYENNE II DIM COP-866/256K 133MHz (Socket)</v>
          </cell>
          <cell r="D70" t="str">
            <v>CAYENNE II DIM</v>
          </cell>
          <cell r="E70" t="str">
            <v>DCY2766C</v>
          </cell>
          <cell r="F70" t="str">
            <v>COP-866/256K 133MHz (Socket)</v>
          </cell>
          <cell r="G70">
            <v>387.04</v>
          </cell>
          <cell r="H70">
            <v>387.04</v>
          </cell>
          <cell r="I70">
            <v>387.04</v>
          </cell>
          <cell r="J70">
            <v>387.80043425154469</v>
          </cell>
          <cell r="K70">
            <v>387.80043425154469</v>
          </cell>
          <cell r="L70">
            <v>387.80043425154469</v>
          </cell>
          <cell r="M70">
            <v>389.88073576798035</v>
          </cell>
          <cell r="N70" t="str">
            <v>EOL</v>
          </cell>
          <cell r="O70" t="str">
            <v>EOL</v>
          </cell>
          <cell r="P70" t="str">
            <v>EOL</v>
          </cell>
          <cell r="Q70" t="str">
            <v>EOL</v>
          </cell>
          <cell r="R70" t="str">
            <v>EOL</v>
          </cell>
          <cell r="S70" t="str">
            <v>EOL</v>
          </cell>
          <cell r="T70" t="str">
            <v>OP</v>
          </cell>
          <cell r="U70" t="str">
            <v>401MG</v>
          </cell>
        </row>
        <row r="71">
          <cell r="A71" t="str">
            <v>9C355</v>
          </cell>
          <cell r="B71" t="str">
            <v>9C355</v>
          </cell>
          <cell r="C71" t="str">
            <v>CAYENNE II DIM COP-933/256K 133MHz (Socket)</v>
          </cell>
          <cell r="D71" t="str">
            <v>CAYENNE II DIM</v>
          </cell>
          <cell r="E71" t="str">
            <v>DCY2766C</v>
          </cell>
          <cell r="F71" t="str">
            <v>COP-933/256K 133MHz (Socket)</v>
          </cell>
          <cell r="G71">
            <v>415.11</v>
          </cell>
          <cell r="H71">
            <v>407.11</v>
          </cell>
          <cell r="I71">
            <v>407.11</v>
          </cell>
          <cell r="J71">
            <v>407.87043425154468</v>
          </cell>
          <cell r="K71">
            <v>407.87043425154468</v>
          </cell>
          <cell r="L71">
            <v>407.87043425154468</v>
          </cell>
          <cell r="M71">
            <v>389.95073576798029</v>
          </cell>
          <cell r="N71">
            <v>389.95073576798029</v>
          </cell>
          <cell r="O71" t="str">
            <v>EOL</v>
          </cell>
          <cell r="P71" t="str">
            <v>EOL</v>
          </cell>
          <cell r="Q71" t="str">
            <v>EOL</v>
          </cell>
          <cell r="R71" t="str">
            <v>EOL</v>
          </cell>
          <cell r="S71" t="str">
            <v>EOL</v>
          </cell>
          <cell r="T71" t="str">
            <v>OP</v>
          </cell>
          <cell r="U71" t="str">
            <v>401MG</v>
          </cell>
        </row>
        <row r="72">
          <cell r="A72" t="str">
            <v>7C374</v>
          </cell>
          <cell r="B72" t="str">
            <v>7C374</v>
          </cell>
          <cell r="C72" t="str">
            <v>CAYENNE II OP CEL,CU-700/128K(Socket)</v>
          </cell>
          <cell r="D72" t="str">
            <v>CAYENNE II OP</v>
          </cell>
          <cell r="E72" t="str">
            <v>DCY2667C</v>
          </cell>
          <cell r="F72" t="str">
            <v>CEL,CU-700/128K(Socket)</v>
          </cell>
          <cell r="G72">
            <v>277.02</v>
          </cell>
          <cell r="H72">
            <v>277.02</v>
          </cell>
          <cell r="I72">
            <v>286.62</v>
          </cell>
          <cell r="J72">
            <v>293.78043425154465</v>
          </cell>
          <cell r="K72" t="str">
            <v>EOL</v>
          </cell>
          <cell r="L72" t="str">
            <v>EOL</v>
          </cell>
          <cell r="M72" t="str">
            <v>EOL</v>
          </cell>
          <cell r="N72" t="str">
            <v>EOL</v>
          </cell>
          <cell r="O72" t="str">
            <v>EOL</v>
          </cell>
          <cell r="P72" t="str">
            <v>EOL</v>
          </cell>
          <cell r="Q72" t="str">
            <v>EOL</v>
          </cell>
          <cell r="R72" t="str">
            <v>EOL</v>
          </cell>
          <cell r="S72" t="str">
            <v>EOL</v>
          </cell>
          <cell r="T72" t="str">
            <v>OP</v>
          </cell>
          <cell r="U72" t="str">
            <v>401MG</v>
          </cell>
        </row>
        <row r="73">
          <cell r="A73" t="str">
            <v>8C523</v>
          </cell>
          <cell r="B73" t="str">
            <v>8C523</v>
          </cell>
          <cell r="C73" t="str">
            <v>CAYENNE II OP CEL,CU-800/128K(Socket)</v>
          </cell>
          <cell r="D73" t="str">
            <v>CAYENNE II OP</v>
          </cell>
          <cell r="E73" t="str">
            <v>DCY2667C</v>
          </cell>
          <cell r="F73" t="str">
            <v>CEL,CU-800/128K(Socket)</v>
          </cell>
          <cell r="G73">
            <v>297.07</v>
          </cell>
          <cell r="H73">
            <v>297.07</v>
          </cell>
          <cell r="I73">
            <v>306.66999999999996</v>
          </cell>
          <cell r="J73">
            <v>303.8304342515446</v>
          </cell>
          <cell r="K73">
            <v>303.8304342515446</v>
          </cell>
          <cell r="L73">
            <v>297.8304342515446</v>
          </cell>
          <cell r="M73">
            <v>299.91073576798021</v>
          </cell>
          <cell r="N73">
            <v>299.91073576798021</v>
          </cell>
          <cell r="O73">
            <v>299.91073576798021</v>
          </cell>
          <cell r="P73">
            <v>299.91073576798021</v>
          </cell>
          <cell r="Q73">
            <v>299.91073576798021</v>
          </cell>
          <cell r="R73" t="str">
            <v>EOL</v>
          </cell>
          <cell r="S73" t="str">
            <v>EOL</v>
          </cell>
          <cell r="T73" t="str">
            <v>OP</v>
          </cell>
          <cell r="U73" t="str">
            <v>401MG</v>
          </cell>
        </row>
        <row r="74">
          <cell r="A74" t="str">
            <v>9C354</v>
          </cell>
          <cell r="B74" t="str">
            <v>9C354</v>
          </cell>
          <cell r="C74" t="str">
            <v>CAYENNE II OP COP-1000/256K 133MHz (Socket)</v>
          </cell>
          <cell r="D74" t="str">
            <v>CAYENNE II OP</v>
          </cell>
          <cell r="E74" t="str">
            <v>DCY2667C</v>
          </cell>
          <cell r="F74" t="str">
            <v>COP-1000/256K 133MHz (Socket)</v>
          </cell>
          <cell r="G74">
            <v>433.41</v>
          </cell>
          <cell r="H74">
            <v>417.41</v>
          </cell>
          <cell r="I74">
            <v>417.41</v>
          </cell>
          <cell r="J74">
            <v>418.17043425154469</v>
          </cell>
          <cell r="K74">
            <v>418.17043425154469</v>
          </cell>
          <cell r="L74">
            <v>418.17043425154469</v>
          </cell>
          <cell r="M74">
            <v>420.25073576798036</v>
          </cell>
          <cell r="N74">
            <v>420.25073576798036</v>
          </cell>
          <cell r="O74">
            <v>420.25073576798036</v>
          </cell>
          <cell r="P74">
            <v>410.25073576798036</v>
          </cell>
          <cell r="Q74">
            <v>410.25073576798036</v>
          </cell>
          <cell r="R74">
            <v>410.25073576798036</v>
          </cell>
          <cell r="S74">
            <v>410.25073576798036</v>
          </cell>
          <cell r="T74" t="str">
            <v>OP</v>
          </cell>
          <cell r="U74" t="str">
            <v>401MG</v>
          </cell>
        </row>
        <row r="75">
          <cell r="A75" t="str">
            <v>7C664</v>
          </cell>
          <cell r="B75" t="str">
            <v>7C664</v>
          </cell>
          <cell r="C75" t="str">
            <v>CAYENNE II OP COP-866/256K 133MHz</v>
          </cell>
          <cell r="D75" t="str">
            <v>CAYENNE II OP</v>
          </cell>
          <cell r="E75" t="str">
            <v>DCY2667C</v>
          </cell>
          <cell r="F75" t="str">
            <v>COP-866/256K 133MHz</v>
          </cell>
          <cell r="G75">
            <v>387.3</v>
          </cell>
          <cell r="H75">
            <v>387.3</v>
          </cell>
          <cell r="I75">
            <v>387.3</v>
          </cell>
          <cell r="J75">
            <v>388.06043425154468</v>
          </cell>
          <cell r="K75">
            <v>388.06043425154468</v>
          </cell>
          <cell r="L75">
            <v>388.06043425154468</v>
          </cell>
          <cell r="M75">
            <v>390.14073576798035</v>
          </cell>
          <cell r="N75" t="str">
            <v>EOL</v>
          </cell>
          <cell r="O75" t="str">
            <v>EOL</v>
          </cell>
          <cell r="P75" t="str">
            <v>EOL</v>
          </cell>
          <cell r="Q75" t="str">
            <v>EOL</v>
          </cell>
          <cell r="R75" t="str">
            <v>EOL</v>
          </cell>
          <cell r="S75" t="str">
            <v>EOL</v>
          </cell>
          <cell r="T75" t="str">
            <v>OP</v>
          </cell>
          <cell r="U75" t="str">
            <v>401MG</v>
          </cell>
        </row>
        <row r="76">
          <cell r="A76" t="str">
            <v>0118Y</v>
          </cell>
          <cell r="B76" t="str">
            <v>0118Y</v>
          </cell>
          <cell r="C76" t="str">
            <v>CAYENNE VID SND DOWN CEL,CU-600/128K(Socket)</v>
          </cell>
          <cell r="D76" t="str">
            <v>CAYENNE VID SND DOWN</v>
          </cell>
          <cell r="E76" t="str">
            <v>SCYD566C</v>
          </cell>
          <cell r="F76" t="str">
            <v>CEL,CU-600/128K(Socket)</v>
          </cell>
          <cell r="G76">
            <v>277.68</v>
          </cell>
          <cell r="H76" t="str">
            <v>EOL</v>
          </cell>
          <cell r="I76" t="str">
            <v>EOL</v>
          </cell>
          <cell r="J76" t="str">
            <v>EOL</v>
          </cell>
          <cell r="K76" t="str">
            <v>EOL</v>
          </cell>
          <cell r="L76" t="str">
            <v>EOL</v>
          </cell>
          <cell r="M76" t="str">
            <v>EOL</v>
          </cell>
          <cell r="N76" t="str">
            <v>EOL</v>
          </cell>
          <cell r="O76" t="str">
            <v>EOL</v>
          </cell>
          <cell r="P76" t="str">
            <v>EOL</v>
          </cell>
          <cell r="Q76" t="str">
            <v>EOL</v>
          </cell>
          <cell r="R76" t="str">
            <v>EOL</v>
          </cell>
          <cell r="S76" t="str">
            <v>EOL</v>
          </cell>
          <cell r="T76" t="str">
            <v>OP</v>
          </cell>
          <cell r="U76" t="str">
            <v>65VTP</v>
          </cell>
        </row>
        <row r="77">
          <cell r="A77" t="str">
            <v>36DNH</v>
          </cell>
          <cell r="B77" t="str">
            <v>36DNH</v>
          </cell>
          <cell r="C77" t="str">
            <v>CAYENNE VID SND DOWN CEL,CU-766/128K(Socket)</v>
          </cell>
          <cell r="D77" t="str">
            <v>CAYENNE VID SND DOWN</v>
          </cell>
          <cell r="E77" t="str">
            <v>SCYD566C</v>
          </cell>
          <cell r="F77" t="str">
            <v>CEL,CU-766/128K(Socket)</v>
          </cell>
          <cell r="G77">
            <v>305.29000000000002</v>
          </cell>
          <cell r="H77">
            <v>303.29000000000002</v>
          </cell>
          <cell r="I77">
            <v>301.49</v>
          </cell>
          <cell r="J77">
            <v>301.05043425154469</v>
          </cell>
          <cell r="K77">
            <v>301.05043425154469</v>
          </cell>
          <cell r="L77">
            <v>301.05043425154469</v>
          </cell>
          <cell r="M77">
            <v>303.13073576798035</v>
          </cell>
          <cell r="N77">
            <v>303.13073576798035</v>
          </cell>
          <cell r="O77" t="str">
            <v>EOL</v>
          </cell>
          <cell r="P77" t="str">
            <v>EOL</v>
          </cell>
          <cell r="Q77" t="str">
            <v>EOL</v>
          </cell>
          <cell r="R77" t="str">
            <v>EOL</v>
          </cell>
          <cell r="S77" t="str">
            <v>EOL</v>
          </cell>
          <cell r="T77" t="str">
            <v>OP</v>
          </cell>
          <cell r="U77" t="str">
            <v>65VTP</v>
          </cell>
        </row>
        <row r="78">
          <cell r="A78" t="str">
            <v>20TPH</v>
          </cell>
          <cell r="B78" t="str">
            <v>20TPH</v>
          </cell>
          <cell r="C78" t="str">
            <v>CAYENNE VID SND DOWN COP-750/256K 100MHz (Socket)</v>
          </cell>
          <cell r="D78" t="str">
            <v>CAYENNE VID SND DOWN</v>
          </cell>
          <cell r="E78" t="str">
            <v>SCYD566C</v>
          </cell>
          <cell r="F78" t="str">
            <v>COP-750/256K 100MHz (Socket)</v>
          </cell>
          <cell r="G78">
            <v>377.98</v>
          </cell>
          <cell r="H78">
            <v>377.98</v>
          </cell>
          <cell r="I78">
            <v>377.98</v>
          </cell>
          <cell r="J78">
            <v>378.74043425154468</v>
          </cell>
          <cell r="K78">
            <v>378.74043425154468</v>
          </cell>
          <cell r="L78">
            <v>378.74043425154468</v>
          </cell>
          <cell r="M78">
            <v>380.82073576798035</v>
          </cell>
          <cell r="N78">
            <v>380.82073576798035</v>
          </cell>
          <cell r="O78">
            <v>380.82073576798035</v>
          </cell>
          <cell r="P78">
            <v>380.82073576798035</v>
          </cell>
          <cell r="Q78">
            <v>380.82073576798035</v>
          </cell>
          <cell r="R78">
            <v>380.82073576798035</v>
          </cell>
          <cell r="S78">
            <v>380.82073576798035</v>
          </cell>
          <cell r="T78" t="str">
            <v>OP</v>
          </cell>
          <cell r="U78" t="str">
            <v>65VTP</v>
          </cell>
        </row>
        <row r="79">
          <cell r="A79" t="str">
            <v>792RE</v>
          </cell>
          <cell r="B79" t="str">
            <v>792RE</v>
          </cell>
          <cell r="C79" t="str">
            <v>CAYENNE VID SND DOWN COP-800/256K 133MHz (Socket)</v>
          </cell>
          <cell r="D79" t="str">
            <v>CAYENNE VID SND DOWN</v>
          </cell>
          <cell r="E79" t="str">
            <v>SCYD566C</v>
          </cell>
          <cell r="F79" t="str">
            <v>COP-800/256K 133MHz (Socket)</v>
          </cell>
          <cell r="G79">
            <v>388</v>
          </cell>
          <cell r="H79">
            <v>388</v>
          </cell>
          <cell r="I79">
            <v>388</v>
          </cell>
          <cell r="J79">
            <v>388.76043425154467</v>
          </cell>
          <cell r="K79" t="str">
            <v>EOL</v>
          </cell>
          <cell r="L79" t="str">
            <v>EOL</v>
          </cell>
          <cell r="M79" t="str">
            <v>EOL</v>
          </cell>
          <cell r="N79" t="str">
            <v>EOL</v>
          </cell>
          <cell r="O79" t="str">
            <v>EOL</v>
          </cell>
          <cell r="P79" t="str">
            <v>EOL</v>
          </cell>
          <cell r="Q79" t="str">
            <v>EOL</v>
          </cell>
          <cell r="R79" t="str">
            <v>EOL</v>
          </cell>
          <cell r="S79" t="str">
            <v>EOL</v>
          </cell>
          <cell r="T79" t="str">
            <v>OP</v>
          </cell>
          <cell r="U79" t="str">
            <v>65VTP</v>
          </cell>
        </row>
        <row r="80">
          <cell r="A80" t="str">
            <v>69GGC</v>
          </cell>
          <cell r="B80" t="str">
            <v>69GGC</v>
          </cell>
          <cell r="C80" t="str">
            <v>CAYENNE VID SND DOWN COP-933/256K 133MHz</v>
          </cell>
          <cell r="D80" t="str">
            <v>CAYENNE VID SND DOWN</v>
          </cell>
          <cell r="E80" t="str">
            <v>SCYD566C</v>
          </cell>
          <cell r="F80" t="str">
            <v>COP-933/256K 133MHz</v>
          </cell>
          <cell r="G80">
            <v>416.07</v>
          </cell>
          <cell r="H80">
            <v>408.07</v>
          </cell>
          <cell r="I80">
            <v>408.07</v>
          </cell>
          <cell r="J80">
            <v>408.83043425154466</v>
          </cell>
          <cell r="K80">
            <v>408.83043425154466</v>
          </cell>
          <cell r="L80">
            <v>408.83043425154466</v>
          </cell>
          <cell r="M80">
            <v>390.91073576798033</v>
          </cell>
          <cell r="N80">
            <v>390.91073576798033</v>
          </cell>
          <cell r="O80" t="str">
            <v>EOL</v>
          </cell>
          <cell r="P80" t="str">
            <v>EOL</v>
          </cell>
          <cell r="Q80" t="str">
            <v>EOL</v>
          </cell>
          <cell r="R80" t="str">
            <v>EOL</v>
          </cell>
          <cell r="S80" t="str">
            <v>EOL</v>
          </cell>
          <cell r="T80" t="str">
            <v>OP</v>
          </cell>
          <cell r="U80" t="str">
            <v>65VTP</v>
          </cell>
        </row>
        <row r="81">
          <cell r="A81" t="str">
            <v>55DMM</v>
          </cell>
          <cell r="B81" t="str">
            <v>55DMM</v>
          </cell>
          <cell r="C81" t="str">
            <v>JALORO L NO SND COP-733/256K 133MHz (Socket)</v>
          </cell>
          <cell r="D81" t="str">
            <v>JALORO L NO SND</v>
          </cell>
          <cell r="E81" t="str">
            <v>SJL800LS</v>
          </cell>
          <cell r="F81" t="str">
            <v>COP-733/256K 133MHz (Socket)</v>
          </cell>
          <cell r="G81">
            <v>332.4</v>
          </cell>
          <cell r="H81">
            <v>329.16999999999996</v>
          </cell>
          <cell r="I81" t="str">
            <v>EOL</v>
          </cell>
          <cell r="J81" t="str">
            <v>EOL</v>
          </cell>
          <cell r="K81" t="str">
            <v>EOL</v>
          </cell>
          <cell r="L81" t="str">
            <v>EOL</v>
          </cell>
          <cell r="M81" t="str">
            <v>EOL</v>
          </cell>
          <cell r="N81" t="str">
            <v>EOL</v>
          </cell>
          <cell r="O81" t="str">
            <v>EOL</v>
          </cell>
          <cell r="P81" t="str">
            <v>EOL</v>
          </cell>
          <cell r="Q81" t="str">
            <v>EOL</v>
          </cell>
          <cell r="R81" t="str">
            <v>EOL</v>
          </cell>
          <cell r="S81" t="str">
            <v>EOL</v>
          </cell>
          <cell r="T81" t="str">
            <v>OP</v>
          </cell>
          <cell r="U81" t="str">
            <v>36XMT</v>
          </cell>
        </row>
        <row r="82">
          <cell r="A82" t="str">
            <v>02VUE</v>
          </cell>
          <cell r="B82" t="str">
            <v>02VUE</v>
          </cell>
          <cell r="C82" t="str">
            <v>JALORO L NO SND COP-800/256K 133MHz (Socket)</v>
          </cell>
          <cell r="D82" t="str">
            <v>JALORO L NO SND</v>
          </cell>
          <cell r="E82" t="str">
            <v>SJL800LS</v>
          </cell>
          <cell r="F82" t="str">
            <v>COP-800/256K 133MHz (Socket)</v>
          </cell>
          <cell r="G82">
            <v>342.42</v>
          </cell>
          <cell r="H82">
            <v>339.19</v>
          </cell>
          <cell r="I82">
            <v>338.39</v>
          </cell>
          <cell r="J82">
            <v>340.77861815185787</v>
          </cell>
          <cell r="K82" t="str">
            <v>EOL</v>
          </cell>
          <cell r="L82" t="str">
            <v>EOL</v>
          </cell>
          <cell r="M82" t="str">
            <v>EOL</v>
          </cell>
          <cell r="N82" t="str">
            <v>EOL</v>
          </cell>
          <cell r="O82" t="str">
            <v>EOL</v>
          </cell>
          <cell r="P82" t="str">
            <v>EOL</v>
          </cell>
          <cell r="Q82" t="str">
            <v>EOL</v>
          </cell>
          <cell r="R82" t="str">
            <v>EOL</v>
          </cell>
          <cell r="S82" t="str">
            <v>EOL</v>
          </cell>
          <cell r="T82" t="str">
            <v>OP</v>
          </cell>
          <cell r="U82" t="str">
            <v>36XMT</v>
          </cell>
        </row>
        <row r="83">
          <cell r="A83" t="str">
            <v>451HK</v>
          </cell>
          <cell r="B83" t="str">
            <v>451HK</v>
          </cell>
          <cell r="C83" t="str">
            <v>JALORO L NO SND COP-866/256K 133MHz</v>
          </cell>
          <cell r="D83" t="str">
            <v>JALORO L NO SND</v>
          </cell>
          <cell r="E83" t="str">
            <v>SJL800LS</v>
          </cell>
          <cell r="F83" t="str">
            <v>COP-866/256K 133MHz</v>
          </cell>
          <cell r="G83">
            <v>342.42</v>
          </cell>
          <cell r="H83">
            <v>339.19</v>
          </cell>
          <cell r="I83">
            <v>338.39</v>
          </cell>
          <cell r="J83">
            <v>340.77861815185787</v>
          </cell>
          <cell r="K83">
            <v>340.77861815185787</v>
          </cell>
          <cell r="L83">
            <v>340.77861815185787</v>
          </cell>
          <cell r="M83">
            <v>341.25937722644647</v>
          </cell>
          <cell r="N83" t="str">
            <v>EOL</v>
          </cell>
          <cell r="O83" t="str">
            <v>EOL</v>
          </cell>
          <cell r="P83" t="str">
            <v>EOL</v>
          </cell>
          <cell r="Q83" t="str">
            <v>EOL</v>
          </cell>
          <cell r="R83" t="str">
            <v>EOL</v>
          </cell>
          <cell r="S83" t="str">
            <v>EOL</v>
          </cell>
          <cell r="T83" t="str">
            <v>OP</v>
          </cell>
          <cell r="U83" t="str">
            <v>36XMT</v>
          </cell>
        </row>
        <row r="84">
          <cell r="A84" t="str">
            <v>833DG</v>
          </cell>
          <cell r="B84" t="str">
            <v>833DG</v>
          </cell>
          <cell r="C84" t="str">
            <v>JALORO L SND COP-1000/256K 133MHz (Socket)</v>
          </cell>
          <cell r="D84" t="str">
            <v>JALORO L SND</v>
          </cell>
          <cell r="E84" t="str">
            <v>SJL800LS</v>
          </cell>
          <cell r="F84" t="str">
            <v>COP-1000/256K 133MHz (Socket)</v>
          </cell>
          <cell r="G84">
            <v>396.01</v>
          </cell>
          <cell r="H84">
            <v>377.65</v>
          </cell>
          <cell r="I84">
            <v>376.78999999999996</v>
          </cell>
          <cell r="J84">
            <v>379.17861815185785</v>
          </cell>
          <cell r="K84">
            <v>379.17861815185785</v>
          </cell>
          <cell r="L84">
            <v>379.17861815185785</v>
          </cell>
          <cell r="M84">
            <v>379.65937722644645</v>
          </cell>
          <cell r="N84">
            <v>379.65937722644645</v>
          </cell>
          <cell r="O84">
            <v>379.65937722644645</v>
          </cell>
          <cell r="P84">
            <v>369.65937722644645</v>
          </cell>
          <cell r="Q84">
            <v>369.65937722644645</v>
          </cell>
          <cell r="R84">
            <v>369.65937722644645</v>
          </cell>
          <cell r="S84">
            <v>369.65937722644645</v>
          </cell>
          <cell r="T84" t="str">
            <v>OP</v>
          </cell>
          <cell r="U84" t="str">
            <v>002TR</v>
          </cell>
        </row>
        <row r="85">
          <cell r="A85" t="str">
            <v>12GTW</v>
          </cell>
          <cell r="B85" t="str">
            <v>12GTW</v>
          </cell>
          <cell r="C85" t="str">
            <v>JALORO L SND COP-733/256K 133MHz (Socket)</v>
          </cell>
          <cell r="D85" t="str">
            <v>JALORO L SND</v>
          </cell>
          <cell r="E85" t="str">
            <v>SJL800LS</v>
          </cell>
          <cell r="F85" t="str">
            <v>COP-733/256K 133MHz (Socket)</v>
          </cell>
          <cell r="G85">
            <v>337.14</v>
          </cell>
          <cell r="H85">
            <v>334.78</v>
          </cell>
          <cell r="I85" t="str">
            <v>EOL</v>
          </cell>
          <cell r="J85" t="str">
            <v>EOL</v>
          </cell>
          <cell r="K85" t="str">
            <v>EOL</v>
          </cell>
          <cell r="L85" t="str">
            <v>EOL</v>
          </cell>
          <cell r="M85" t="str">
            <v>EOL</v>
          </cell>
          <cell r="N85" t="str">
            <v>EOL</v>
          </cell>
          <cell r="O85" t="str">
            <v>EOL</v>
          </cell>
          <cell r="P85" t="str">
            <v>EOL</v>
          </cell>
          <cell r="Q85" t="str">
            <v>EOL</v>
          </cell>
          <cell r="R85" t="str">
            <v>EOL</v>
          </cell>
          <cell r="S85" t="str">
            <v>EOL</v>
          </cell>
          <cell r="T85" t="str">
            <v>OP</v>
          </cell>
          <cell r="U85" t="str">
            <v>002TR</v>
          </cell>
        </row>
        <row r="86">
          <cell r="A86" t="str">
            <v>25DGY</v>
          </cell>
          <cell r="B86" t="str">
            <v>25DGY</v>
          </cell>
          <cell r="C86" t="str">
            <v>JALORO L SND COP-800/256K 133MHz (Socket)</v>
          </cell>
          <cell r="D86" t="str">
            <v>JALORO L SND</v>
          </cell>
          <cell r="E86" t="str">
            <v>SJL800LS</v>
          </cell>
          <cell r="F86" t="str">
            <v>COP-800/256K 133MHz (Socket)</v>
          </cell>
          <cell r="G86">
            <v>347.16</v>
          </cell>
          <cell r="H86">
            <v>344.8</v>
          </cell>
          <cell r="I86">
            <v>343.94</v>
          </cell>
          <cell r="J86">
            <v>346.32861815185788</v>
          </cell>
          <cell r="K86" t="str">
            <v>EOL</v>
          </cell>
          <cell r="L86" t="str">
            <v>EOL</v>
          </cell>
          <cell r="M86" t="str">
            <v>EOL</v>
          </cell>
          <cell r="N86" t="str">
            <v>EOL</v>
          </cell>
          <cell r="O86" t="str">
            <v>EOL</v>
          </cell>
          <cell r="P86" t="str">
            <v>EOL</v>
          </cell>
          <cell r="Q86" t="str">
            <v>EOL</v>
          </cell>
          <cell r="R86" t="str">
            <v>EOL</v>
          </cell>
          <cell r="S86" t="str">
            <v>EOL</v>
          </cell>
          <cell r="T86" t="str">
            <v>OP</v>
          </cell>
          <cell r="U86" t="str">
            <v>002TR</v>
          </cell>
        </row>
        <row r="87">
          <cell r="A87" t="str">
            <v>02CHD</v>
          </cell>
          <cell r="B87" t="str">
            <v>02CHD</v>
          </cell>
          <cell r="C87" t="str">
            <v>JALORO L SND COP-866/256K 133MHz</v>
          </cell>
          <cell r="D87" t="str">
            <v>JALORO L SND</v>
          </cell>
          <cell r="E87" t="str">
            <v>SJL800LS</v>
          </cell>
          <cell r="F87" t="str">
            <v>COP-866/256K 133MHz</v>
          </cell>
          <cell r="G87">
            <v>347.16</v>
          </cell>
          <cell r="H87">
            <v>344.8</v>
          </cell>
          <cell r="I87">
            <v>343.94</v>
          </cell>
          <cell r="J87">
            <v>346.32861815185788</v>
          </cell>
          <cell r="K87">
            <v>346.32861815185788</v>
          </cell>
          <cell r="L87">
            <v>346.32861815185788</v>
          </cell>
          <cell r="M87">
            <v>346.80937722644649</v>
          </cell>
          <cell r="N87" t="str">
            <v>EOL</v>
          </cell>
          <cell r="O87" t="str">
            <v>EOL</v>
          </cell>
          <cell r="P87" t="str">
            <v>EOL</v>
          </cell>
          <cell r="Q87" t="str">
            <v>EOL</v>
          </cell>
          <cell r="R87" t="str">
            <v>EOL</v>
          </cell>
          <cell r="S87" t="str">
            <v>EOL</v>
          </cell>
          <cell r="T87" t="str">
            <v>OP</v>
          </cell>
          <cell r="U87" t="str">
            <v>002TR</v>
          </cell>
        </row>
        <row r="88">
          <cell r="A88" t="str">
            <v>87TWJ</v>
          </cell>
          <cell r="B88" t="str">
            <v>87TWJ</v>
          </cell>
          <cell r="C88" t="str">
            <v>JALORO L SND COP-933/256K 133MHz (Socket)</v>
          </cell>
          <cell r="D88" t="str">
            <v>JALORO L SND</v>
          </cell>
          <cell r="E88" t="str">
            <v>SJL800LS</v>
          </cell>
          <cell r="F88" t="str">
            <v>COP-933/256K 133MHz (Socket)</v>
          </cell>
          <cell r="G88">
            <v>375.23</v>
          </cell>
          <cell r="H88">
            <v>364.87</v>
          </cell>
          <cell r="I88">
            <v>364.01</v>
          </cell>
          <cell r="J88">
            <v>366.39861815185787</v>
          </cell>
          <cell r="K88">
            <v>366.39861815185787</v>
          </cell>
          <cell r="L88">
            <v>366.39861815185787</v>
          </cell>
          <cell r="M88">
            <v>346.87937722644648</v>
          </cell>
          <cell r="N88">
            <v>346.87937722644648</v>
          </cell>
          <cell r="O88" t="str">
            <v>EOL</v>
          </cell>
          <cell r="P88" t="str">
            <v>EOL</v>
          </cell>
          <cell r="Q88" t="str">
            <v>EOL</v>
          </cell>
          <cell r="R88" t="str">
            <v>EOL</v>
          </cell>
          <cell r="S88" t="str">
            <v>EOL</v>
          </cell>
          <cell r="T88" t="str">
            <v>OP</v>
          </cell>
          <cell r="U88" t="str">
            <v>002TR</v>
          </cell>
        </row>
        <row r="89">
          <cell r="A89" t="str">
            <v>01JFX</v>
          </cell>
          <cell r="B89" t="str">
            <v>01JFX</v>
          </cell>
          <cell r="C89" t="str">
            <v>JALORO M NO SND COP-733/256K 133MHz (Socket)</v>
          </cell>
          <cell r="D89" t="str">
            <v>JALORO M NO SND</v>
          </cell>
          <cell r="E89" t="str">
            <v>SJL800MS</v>
          </cell>
          <cell r="F89" t="str">
            <v>COP-733/256K 133MHz (Socket)</v>
          </cell>
          <cell r="G89">
            <v>345.54</v>
          </cell>
          <cell r="H89">
            <v>342.31</v>
          </cell>
          <cell r="I89" t="str">
            <v>EOL</v>
          </cell>
          <cell r="J89" t="str">
            <v>EOL</v>
          </cell>
          <cell r="K89" t="str">
            <v>EOL</v>
          </cell>
          <cell r="L89" t="str">
            <v>EOL</v>
          </cell>
          <cell r="M89" t="str">
            <v>EOL</v>
          </cell>
          <cell r="N89" t="str">
            <v>EOL</v>
          </cell>
          <cell r="O89" t="str">
            <v>EOL</v>
          </cell>
          <cell r="P89" t="str">
            <v>EOL</v>
          </cell>
          <cell r="Q89" t="str">
            <v>EOL</v>
          </cell>
          <cell r="R89" t="str">
            <v>EOL</v>
          </cell>
          <cell r="S89" t="str">
            <v>EOL</v>
          </cell>
          <cell r="T89" t="str">
            <v>OP</v>
          </cell>
          <cell r="U89" t="str">
            <v>36XMT</v>
          </cell>
        </row>
        <row r="90">
          <cell r="A90" t="str">
            <v>216DM</v>
          </cell>
          <cell r="B90" t="str">
            <v>216DM</v>
          </cell>
          <cell r="C90" t="str">
            <v>JALORO M NO SND COP-800/256K 133MHz (Socket)</v>
          </cell>
          <cell r="D90" t="str">
            <v>JALORO M NO SND</v>
          </cell>
          <cell r="E90" t="str">
            <v>SJL800MS</v>
          </cell>
          <cell r="F90" t="str">
            <v>COP-800/256K 133MHz (Socket)</v>
          </cell>
          <cell r="G90">
            <v>355.57</v>
          </cell>
          <cell r="H90">
            <v>352.34</v>
          </cell>
          <cell r="I90">
            <v>351.53999999999996</v>
          </cell>
          <cell r="J90">
            <v>354.10261618134064</v>
          </cell>
          <cell r="K90" t="str">
            <v>EOL</v>
          </cell>
          <cell r="L90" t="str">
            <v>EOL</v>
          </cell>
          <cell r="M90" t="str">
            <v>EOL</v>
          </cell>
          <cell r="N90" t="str">
            <v>EOL</v>
          </cell>
          <cell r="O90" t="str">
            <v>EOL</v>
          </cell>
          <cell r="P90" t="str">
            <v>EOL</v>
          </cell>
          <cell r="Q90" t="str">
            <v>EOL</v>
          </cell>
          <cell r="R90" t="str">
            <v>EOL</v>
          </cell>
          <cell r="S90" t="str">
            <v>EOL</v>
          </cell>
          <cell r="T90" t="str">
            <v>OP</v>
          </cell>
          <cell r="U90" t="str">
            <v>36XMT</v>
          </cell>
        </row>
        <row r="91">
          <cell r="A91" t="str">
            <v>15WVE</v>
          </cell>
          <cell r="B91" t="str">
            <v>15WVE</v>
          </cell>
          <cell r="C91" t="str">
            <v>JALORO M NO SND COP-866/256K 133MHz</v>
          </cell>
          <cell r="D91" t="str">
            <v>JALORO M NO SND</v>
          </cell>
          <cell r="E91" t="str">
            <v>SJL800MS</v>
          </cell>
          <cell r="F91" t="str">
            <v>COP-866/256K 133MHz</v>
          </cell>
          <cell r="G91">
            <v>355.57</v>
          </cell>
          <cell r="H91">
            <v>352.34</v>
          </cell>
          <cell r="I91">
            <v>351.53999999999996</v>
          </cell>
          <cell r="J91">
            <v>354.10261618134064</v>
          </cell>
          <cell r="K91">
            <v>354.10261618134064</v>
          </cell>
          <cell r="L91">
            <v>354.10261618134064</v>
          </cell>
          <cell r="M91">
            <v>354.60983545470242</v>
          </cell>
          <cell r="N91" t="str">
            <v>EOL</v>
          </cell>
          <cell r="O91" t="str">
            <v>EOL</v>
          </cell>
          <cell r="P91" t="str">
            <v>EOL</v>
          </cell>
          <cell r="Q91" t="str">
            <v>EOL</v>
          </cell>
          <cell r="R91" t="str">
            <v>EOL</v>
          </cell>
          <cell r="S91" t="str">
            <v>EOL</v>
          </cell>
          <cell r="T91" t="str">
            <v>OP</v>
          </cell>
          <cell r="U91" t="str">
            <v>36XMT</v>
          </cell>
        </row>
        <row r="92">
          <cell r="A92" t="str">
            <v>10XGM</v>
          </cell>
          <cell r="B92" t="str">
            <v>10XGM</v>
          </cell>
          <cell r="C92" t="str">
            <v>JALORO M SND COP-1000/256K 133MHz (Socket)</v>
          </cell>
          <cell r="D92" t="str">
            <v>JALORO M SND</v>
          </cell>
          <cell r="E92" t="str">
            <v>SJL800MS</v>
          </cell>
          <cell r="F92" t="str">
            <v>COP-1000/256K 133MHz (Socket)</v>
          </cell>
          <cell r="G92">
            <v>408.33</v>
          </cell>
          <cell r="H92">
            <v>389.96999999999997</v>
          </cell>
          <cell r="I92">
            <v>389.10999999999996</v>
          </cell>
          <cell r="J92">
            <v>391.67261618134063</v>
          </cell>
          <cell r="K92">
            <v>391.67261618134063</v>
          </cell>
          <cell r="L92">
            <v>391.67261618134063</v>
          </cell>
          <cell r="M92">
            <v>392.17983545470241</v>
          </cell>
          <cell r="N92">
            <v>392.17983545470241</v>
          </cell>
          <cell r="O92">
            <v>392.17983545470241</v>
          </cell>
          <cell r="P92">
            <v>382.17983545470241</v>
          </cell>
          <cell r="Q92">
            <v>382.17983545470241</v>
          </cell>
          <cell r="R92">
            <v>382.17983545470241</v>
          </cell>
          <cell r="S92">
            <v>382.17983545470241</v>
          </cell>
          <cell r="T92" t="str">
            <v>OP</v>
          </cell>
          <cell r="U92" t="str">
            <v>002TR</v>
          </cell>
        </row>
        <row r="93">
          <cell r="A93" t="str">
            <v>74FFC</v>
          </cell>
          <cell r="B93" t="str">
            <v>74FFC</v>
          </cell>
          <cell r="C93" t="str">
            <v>JALORO M SND COP-733/256K 133MHz (Socket)</v>
          </cell>
          <cell r="D93" t="str">
            <v>JALORO M SND</v>
          </cell>
          <cell r="E93" t="str">
            <v>SJL800MS</v>
          </cell>
          <cell r="F93" t="str">
            <v>COP-733/256K 133MHz (Socket)</v>
          </cell>
          <cell r="G93">
            <v>350.29</v>
          </cell>
          <cell r="H93">
            <v>347.93</v>
          </cell>
          <cell r="I93" t="str">
            <v>EOL</v>
          </cell>
          <cell r="J93" t="str">
            <v>EOL</v>
          </cell>
          <cell r="K93" t="str">
            <v>EOL</v>
          </cell>
          <cell r="L93" t="str">
            <v>EOL</v>
          </cell>
          <cell r="M93" t="str">
            <v>EOL</v>
          </cell>
          <cell r="N93" t="str">
            <v>EOL</v>
          </cell>
          <cell r="O93" t="str">
            <v>EOL</v>
          </cell>
          <cell r="P93" t="str">
            <v>EOL</v>
          </cell>
          <cell r="Q93" t="str">
            <v>EOL</v>
          </cell>
          <cell r="R93" t="str">
            <v>EOL</v>
          </cell>
          <cell r="S93" t="str">
            <v>EOL</v>
          </cell>
          <cell r="T93" t="str">
            <v>OP</v>
          </cell>
          <cell r="U93" t="str">
            <v>002TR</v>
          </cell>
        </row>
        <row r="94">
          <cell r="A94" t="str">
            <v>87CUD</v>
          </cell>
          <cell r="B94" t="str">
            <v>87CUD</v>
          </cell>
          <cell r="C94" t="str">
            <v>JALORO M SND COP-800/256K 133MHz (Socket)</v>
          </cell>
          <cell r="D94" t="str">
            <v>JALORO M SND</v>
          </cell>
          <cell r="E94" t="str">
            <v>SJL800MS</v>
          </cell>
          <cell r="F94" t="str">
            <v>COP-800/256K 133MHz (Socket)</v>
          </cell>
          <cell r="G94">
            <v>360.31</v>
          </cell>
          <cell r="H94">
            <v>357.95</v>
          </cell>
          <cell r="I94">
            <v>357.09</v>
          </cell>
          <cell r="J94">
            <v>359.65261618134065</v>
          </cell>
          <cell r="K94" t="str">
            <v>EOL</v>
          </cell>
          <cell r="L94" t="str">
            <v>EOL</v>
          </cell>
          <cell r="M94" t="str">
            <v>EOL</v>
          </cell>
          <cell r="N94" t="str">
            <v>EOL</v>
          </cell>
          <cell r="O94" t="str">
            <v>EOL</v>
          </cell>
          <cell r="P94" t="str">
            <v>EOL</v>
          </cell>
          <cell r="Q94" t="str">
            <v>EOL</v>
          </cell>
          <cell r="R94" t="str">
            <v>EOL</v>
          </cell>
          <cell r="S94" t="str">
            <v>EOL</v>
          </cell>
          <cell r="T94" t="str">
            <v>OP</v>
          </cell>
          <cell r="U94" t="str">
            <v>002TR</v>
          </cell>
        </row>
        <row r="95">
          <cell r="A95" t="str">
            <v>38EHY</v>
          </cell>
          <cell r="B95" t="str">
            <v>38EHY</v>
          </cell>
          <cell r="C95" t="str">
            <v>JALORO M SND COP-866/256K 133MHz</v>
          </cell>
          <cell r="D95" t="str">
            <v>JALORO M SND</v>
          </cell>
          <cell r="E95" t="str">
            <v>SJL800MS</v>
          </cell>
          <cell r="F95" t="str">
            <v>COP-866/256K 133MHz</v>
          </cell>
          <cell r="G95">
            <v>360.31</v>
          </cell>
          <cell r="H95">
            <v>357.95</v>
          </cell>
          <cell r="I95">
            <v>357.09</v>
          </cell>
          <cell r="J95">
            <v>359.65261618134065</v>
          </cell>
          <cell r="K95">
            <v>359.65261618134065</v>
          </cell>
          <cell r="L95">
            <v>359.65261618134065</v>
          </cell>
          <cell r="M95">
            <v>360.15983545470243</v>
          </cell>
          <cell r="N95" t="str">
            <v>EOL</v>
          </cell>
          <cell r="O95" t="str">
            <v>EOL</v>
          </cell>
          <cell r="P95" t="str">
            <v>EOL</v>
          </cell>
          <cell r="Q95" t="str">
            <v>EOL</v>
          </cell>
          <cell r="R95" t="str">
            <v>EOL</v>
          </cell>
          <cell r="S95" t="str">
            <v>EOL</v>
          </cell>
          <cell r="T95" t="str">
            <v>OP</v>
          </cell>
          <cell r="U95" t="str">
            <v>002TR</v>
          </cell>
        </row>
        <row r="96">
          <cell r="A96" t="str">
            <v>641JG</v>
          </cell>
          <cell r="B96" t="str">
            <v>641JG</v>
          </cell>
          <cell r="C96" t="str">
            <v>JALORO M SND COP-933/256K 133MHz (Socket)</v>
          </cell>
          <cell r="D96" t="str">
            <v>JALORO M SND</v>
          </cell>
          <cell r="E96" t="str">
            <v>SJL800MS</v>
          </cell>
          <cell r="F96" t="str">
            <v>COP-933/256K 133MHz (Socket)</v>
          </cell>
          <cell r="G96">
            <v>388.38</v>
          </cell>
          <cell r="H96">
            <v>378.02</v>
          </cell>
          <cell r="I96">
            <v>377.15999999999997</v>
          </cell>
          <cell r="J96">
            <v>379.72261618134064</v>
          </cell>
          <cell r="K96">
            <v>379.72261618134064</v>
          </cell>
          <cell r="L96">
            <v>379.72261618134064</v>
          </cell>
          <cell r="M96">
            <v>360.22983545470242</v>
          </cell>
          <cell r="N96">
            <v>360.22983545470242</v>
          </cell>
          <cell r="O96" t="str">
            <v>EOL</v>
          </cell>
          <cell r="P96" t="str">
            <v>EOL</v>
          </cell>
          <cell r="Q96" t="str">
            <v>EOL</v>
          </cell>
          <cell r="R96" t="str">
            <v>EOL</v>
          </cell>
          <cell r="S96" t="str">
            <v>EOL</v>
          </cell>
          <cell r="T96" t="str">
            <v>OP</v>
          </cell>
          <cell r="U96" t="str">
            <v>002TR</v>
          </cell>
        </row>
        <row r="97">
          <cell r="A97" t="str">
            <v>478RU</v>
          </cell>
          <cell r="B97" t="str">
            <v>478RU</v>
          </cell>
          <cell r="C97" t="str">
            <v>JALORO MT NO SND COP-733/256K 133MHz (Socket)</v>
          </cell>
          <cell r="D97" t="str">
            <v>JALORO MT NO SND</v>
          </cell>
          <cell r="E97" t="str">
            <v>SJL800TS</v>
          </cell>
          <cell r="F97" t="str">
            <v>COP-733/256K 133MHz (Socket)</v>
          </cell>
          <cell r="G97">
            <v>346.35</v>
          </cell>
          <cell r="H97">
            <v>343.12</v>
          </cell>
          <cell r="I97" t="str">
            <v>EOL</v>
          </cell>
          <cell r="J97" t="str">
            <v>EOL</v>
          </cell>
          <cell r="K97" t="str">
            <v>EOL</v>
          </cell>
          <cell r="L97" t="str">
            <v>EOL</v>
          </cell>
          <cell r="M97" t="str">
            <v>EOL</v>
          </cell>
          <cell r="N97" t="str">
            <v>EOL</v>
          </cell>
          <cell r="O97" t="str">
            <v>EOL</v>
          </cell>
          <cell r="P97" t="str">
            <v>EOL</v>
          </cell>
          <cell r="Q97" t="str">
            <v>EOL</v>
          </cell>
          <cell r="R97" t="str">
            <v>EOL</v>
          </cell>
          <cell r="S97" t="str">
            <v>EOL</v>
          </cell>
          <cell r="T97" t="str">
            <v>OP</v>
          </cell>
          <cell r="U97" t="str">
            <v>36XMT</v>
          </cell>
        </row>
        <row r="98">
          <cell r="A98" t="str">
            <v>73UPU</v>
          </cell>
          <cell r="B98" t="str">
            <v>73UPU</v>
          </cell>
          <cell r="C98" t="str">
            <v>JALORO MT NO SND COP-800/256K 133MHz (Socket)</v>
          </cell>
          <cell r="D98" t="str">
            <v>JALORO MT NO SND</v>
          </cell>
          <cell r="E98" t="str">
            <v>SJL800TS</v>
          </cell>
          <cell r="F98" t="str">
            <v>COP-800/256K 133MHz (Socket)</v>
          </cell>
          <cell r="G98">
            <v>356.38</v>
          </cell>
          <cell r="H98">
            <v>353.15</v>
          </cell>
          <cell r="I98">
            <v>352.34999999999997</v>
          </cell>
          <cell r="J98">
            <v>354.6704776299573</v>
          </cell>
          <cell r="K98" t="str">
            <v>EOL</v>
          </cell>
          <cell r="L98" t="str">
            <v>EOL</v>
          </cell>
          <cell r="M98" t="str">
            <v>EOL</v>
          </cell>
          <cell r="N98" t="str">
            <v>EOL</v>
          </cell>
          <cell r="O98" t="str">
            <v>EOL</v>
          </cell>
          <cell r="P98" t="str">
            <v>EOL</v>
          </cell>
          <cell r="Q98" t="str">
            <v>EOL</v>
          </cell>
          <cell r="R98" t="str">
            <v>EOL</v>
          </cell>
          <cell r="S98" t="str">
            <v>EOL</v>
          </cell>
          <cell r="T98" t="str">
            <v>OP</v>
          </cell>
          <cell r="U98" t="str">
            <v>36XMT</v>
          </cell>
        </row>
        <row r="99">
          <cell r="A99" t="str">
            <v>614WT</v>
          </cell>
          <cell r="B99" t="str">
            <v>614WT</v>
          </cell>
          <cell r="C99" t="str">
            <v>JALORO MT NO SND COP-866/256K 133MHz</v>
          </cell>
          <cell r="D99" t="str">
            <v>JALORO MT NO SND</v>
          </cell>
          <cell r="E99" t="str">
            <v>SJL800TS</v>
          </cell>
          <cell r="F99" t="str">
            <v>COP-866/256K 133MHz</v>
          </cell>
          <cell r="G99">
            <v>356.38</v>
          </cell>
          <cell r="H99">
            <v>353.15</v>
          </cell>
          <cell r="I99">
            <v>352.34999999999997</v>
          </cell>
          <cell r="J99">
            <v>354.6704776299573</v>
          </cell>
          <cell r="K99">
            <v>354.6704776299573</v>
          </cell>
          <cell r="L99">
            <v>354.6704776299573</v>
          </cell>
          <cell r="M99">
            <v>355.93659619474346</v>
          </cell>
          <cell r="N99" t="str">
            <v>EOL</v>
          </cell>
          <cell r="O99" t="str">
            <v>EOL</v>
          </cell>
          <cell r="P99" t="str">
            <v>EOL</v>
          </cell>
          <cell r="Q99" t="str">
            <v>EOL</v>
          </cell>
          <cell r="R99" t="str">
            <v>EOL</v>
          </cell>
          <cell r="S99" t="str">
            <v>EOL</v>
          </cell>
          <cell r="T99" t="str">
            <v>OP</v>
          </cell>
          <cell r="U99" t="str">
            <v>36XMT</v>
          </cell>
        </row>
        <row r="100">
          <cell r="A100" t="str">
            <v>23UVN</v>
          </cell>
          <cell r="B100" t="str">
            <v>23UVN</v>
          </cell>
          <cell r="C100" t="str">
            <v>JALORO MT SND COP-1000/256K 133MHz (Socket)</v>
          </cell>
          <cell r="D100" t="str">
            <v>JALORO MT SND</v>
          </cell>
          <cell r="E100" t="str">
            <v>SJL800TS</v>
          </cell>
          <cell r="F100" t="str">
            <v>COP-1000/256K 133MHz (Socket)</v>
          </cell>
          <cell r="G100">
            <v>409.15</v>
          </cell>
          <cell r="H100">
            <v>390.78999999999996</v>
          </cell>
          <cell r="I100">
            <v>389.92999999999995</v>
          </cell>
          <cell r="J100">
            <v>392.25047762995729</v>
          </cell>
          <cell r="K100">
            <v>392.25047762995729</v>
          </cell>
          <cell r="L100">
            <v>392.25047762995729</v>
          </cell>
          <cell r="M100">
            <v>393.51659619474344</v>
          </cell>
          <cell r="N100">
            <v>393.51659619474344</v>
          </cell>
          <cell r="O100">
            <v>393.51659619474344</v>
          </cell>
          <cell r="P100">
            <v>383.51659619474344</v>
          </cell>
          <cell r="Q100">
            <v>383.51659619474344</v>
          </cell>
          <cell r="R100">
            <v>383.51659619474344</v>
          </cell>
          <cell r="S100">
            <v>383.51659619474344</v>
          </cell>
          <cell r="T100" t="str">
            <v>OP</v>
          </cell>
          <cell r="U100" t="str">
            <v>002TR</v>
          </cell>
        </row>
        <row r="101">
          <cell r="A101" t="str">
            <v>04UVG</v>
          </cell>
          <cell r="B101" t="str">
            <v>04UVG</v>
          </cell>
          <cell r="C101" t="str">
            <v>JALORO MT SND COP-733/256K 133MHz (Socket)</v>
          </cell>
          <cell r="D101" t="str">
            <v>JALORO MT SND</v>
          </cell>
          <cell r="E101" t="str">
            <v>SJL800TS</v>
          </cell>
          <cell r="F101" t="str">
            <v>COP-733/256K 133MHz (Socket)</v>
          </cell>
          <cell r="G101">
            <v>351.1</v>
          </cell>
          <cell r="H101">
            <v>348.74</v>
          </cell>
          <cell r="I101" t="str">
            <v>EOL</v>
          </cell>
          <cell r="J101" t="str">
            <v>EOL</v>
          </cell>
          <cell r="K101" t="str">
            <v>EOL</v>
          </cell>
          <cell r="L101" t="str">
            <v>EOL</v>
          </cell>
          <cell r="M101" t="str">
            <v>EOL</v>
          </cell>
          <cell r="N101" t="str">
            <v>EOL</v>
          </cell>
          <cell r="O101" t="str">
            <v>EOL</v>
          </cell>
          <cell r="P101" t="str">
            <v>EOL</v>
          </cell>
          <cell r="Q101" t="str">
            <v>EOL</v>
          </cell>
          <cell r="R101" t="str">
            <v>EOL</v>
          </cell>
          <cell r="S101" t="str">
            <v>EOL</v>
          </cell>
          <cell r="T101" t="str">
            <v>OP</v>
          </cell>
          <cell r="U101" t="str">
            <v>002TR</v>
          </cell>
        </row>
        <row r="102">
          <cell r="A102" t="str">
            <v>706RC</v>
          </cell>
          <cell r="B102" t="str">
            <v>706RC</v>
          </cell>
          <cell r="C102" t="str">
            <v>JALORO MT SND COP-800/256K 133MHz (Socket)</v>
          </cell>
          <cell r="D102" t="str">
            <v>JALORO MT SND</v>
          </cell>
          <cell r="E102" t="str">
            <v>SJL800TS</v>
          </cell>
          <cell r="F102" t="str">
            <v>COP-800/256K 133MHz (Socket)</v>
          </cell>
          <cell r="G102">
            <v>361.12</v>
          </cell>
          <cell r="H102">
            <v>358.76</v>
          </cell>
          <cell r="I102">
            <v>357.9</v>
          </cell>
          <cell r="J102">
            <v>360.22047762995732</v>
          </cell>
          <cell r="K102" t="str">
            <v>EOL</v>
          </cell>
          <cell r="L102" t="str">
            <v>EOL</v>
          </cell>
          <cell r="M102" t="str">
            <v>EOL</v>
          </cell>
          <cell r="N102" t="str">
            <v>EOL</v>
          </cell>
          <cell r="O102" t="str">
            <v>EOL</v>
          </cell>
          <cell r="P102" t="str">
            <v>EOL</v>
          </cell>
          <cell r="Q102" t="str">
            <v>EOL</v>
          </cell>
          <cell r="R102" t="str">
            <v>EOL</v>
          </cell>
          <cell r="S102" t="str">
            <v>EOL</v>
          </cell>
          <cell r="T102" t="str">
            <v>OP</v>
          </cell>
          <cell r="U102" t="str">
            <v>002TR</v>
          </cell>
        </row>
        <row r="103">
          <cell r="A103" t="str">
            <v>84WPR</v>
          </cell>
          <cell r="B103" t="str">
            <v>84WPR</v>
          </cell>
          <cell r="C103" t="str">
            <v>JALORO MT SND COP-866/256K 133MHz</v>
          </cell>
          <cell r="D103" t="str">
            <v>JALORO MT SND</v>
          </cell>
          <cell r="E103" t="str">
            <v>SJL800TS</v>
          </cell>
          <cell r="F103" t="str">
            <v>COP-866/256K 133MHz</v>
          </cell>
          <cell r="G103">
            <v>361.12</v>
          </cell>
          <cell r="H103">
            <v>358.76</v>
          </cell>
          <cell r="I103">
            <v>357.9</v>
          </cell>
          <cell r="J103">
            <v>360.22047762995732</v>
          </cell>
          <cell r="K103">
            <v>360.22047762995732</v>
          </cell>
          <cell r="L103">
            <v>360.22047762995732</v>
          </cell>
          <cell r="M103">
            <v>361.48659619474347</v>
          </cell>
          <cell r="N103" t="str">
            <v>EOL</v>
          </cell>
          <cell r="O103" t="str">
            <v>EOL</v>
          </cell>
          <cell r="P103" t="str">
            <v>EOL</v>
          </cell>
          <cell r="Q103" t="str">
            <v>EOL</v>
          </cell>
          <cell r="R103" t="str">
            <v>EOL</v>
          </cell>
          <cell r="S103" t="str">
            <v>EOL</v>
          </cell>
          <cell r="T103" t="str">
            <v>OP</v>
          </cell>
          <cell r="U103" t="str">
            <v>002TR</v>
          </cell>
        </row>
        <row r="104">
          <cell r="A104" t="str">
            <v>90PKM</v>
          </cell>
          <cell r="B104" t="str">
            <v>90PKM</v>
          </cell>
          <cell r="C104" t="str">
            <v>JALORO MT SND COP-933/256K 133MHz (Socket)</v>
          </cell>
          <cell r="D104" t="str">
            <v>JALORO MT SND</v>
          </cell>
          <cell r="E104" t="str">
            <v>SJL800TS</v>
          </cell>
          <cell r="F104" t="str">
            <v>COP-933/256K 133MHz (Socket)</v>
          </cell>
          <cell r="G104">
            <v>389.19</v>
          </cell>
          <cell r="H104">
            <v>378.83</v>
          </cell>
          <cell r="I104">
            <v>377.96999999999997</v>
          </cell>
          <cell r="J104">
            <v>380.29047762995731</v>
          </cell>
          <cell r="K104">
            <v>380.29047762995731</v>
          </cell>
          <cell r="L104">
            <v>380.29047762995731</v>
          </cell>
          <cell r="M104">
            <v>361.55659619474346</v>
          </cell>
          <cell r="N104">
            <v>361.55659619474346</v>
          </cell>
          <cell r="O104" t="str">
            <v>EOL</v>
          </cell>
          <cell r="P104" t="str">
            <v>EOL</v>
          </cell>
          <cell r="Q104" t="str">
            <v>EOL</v>
          </cell>
          <cell r="R104" t="str">
            <v>EOL</v>
          </cell>
          <cell r="S104" t="str">
            <v>EOL</v>
          </cell>
          <cell r="T104" t="str">
            <v>OP</v>
          </cell>
          <cell r="U104" t="str">
            <v>002TR</v>
          </cell>
        </row>
        <row r="105">
          <cell r="A105" t="str">
            <v>707XP</v>
          </cell>
          <cell r="B105" t="str">
            <v>707XP</v>
          </cell>
          <cell r="C105" t="str">
            <v>JALORO S NO SND COP-733/256K 133MHz (Socket)</v>
          </cell>
          <cell r="D105" t="str">
            <v>JALORO S NO SND</v>
          </cell>
          <cell r="E105" t="str">
            <v>SJL800GS</v>
          </cell>
          <cell r="F105" t="str">
            <v>COP-733/256K 133MHz (Socket)</v>
          </cell>
          <cell r="G105">
            <v>325.31</v>
          </cell>
          <cell r="H105">
            <v>322.08</v>
          </cell>
          <cell r="I105" t="str">
            <v>EOL</v>
          </cell>
          <cell r="J105" t="str">
            <v>EOL</v>
          </cell>
          <cell r="K105" t="str">
            <v>EOL</v>
          </cell>
          <cell r="L105" t="str">
            <v>EOL</v>
          </cell>
          <cell r="M105" t="str">
            <v>EOL</v>
          </cell>
          <cell r="N105" t="str">
            <v>EOL</v>
          </cell>
          <cell r="O105" t="str">
            <v>EOL</v>
          </cell>
          <cell r="P105" t="str">
            <v>EOL</v>
          </cell>
          <cell r="Q105" t="str">
            <v>EOL</v>
          </cell>
          <cell r="R105" t="str">
            <v>EOL</v>
          </cell>
          <cell r="S105" t="str">
            <v>EOL</v>
          </cell>
          <cell r="T105" t="str">
            <v>OP</v>
          </cell>
          <cell r="U105" t="str">
            <v>36XMT</v>
          </cell>
        </row>
        <row r="106">
          <cell r="A106" t="str">
            <v>40HWG</v>
          </cell>
          <cell r="B106" t="str">
            <v>40HWG</v>
          </cell>
          <cell r="C106" t="str">
            <v>JALORO S NO SND COP-800/256K 133MHz (Socket)</v>
          </cell>
          <cell r="D106" t="str">
            <v>JALORO S NO SND</v>
          </cell>
          <cell r="E106" t="str">
            <v>SJL800GS</v>
          </cell>
          <cell r="F106" t="str">
            <v>COP-800/256K 133MHz (Socket)</v>
          </cell>
          <cell r="G106">
            <v>335.33</v>
          </cell>
          <cell r="H106">
            <v>332.09999999999997</v>
          </cell>
          <cell r="I106">
            <v>331.29999999999995</v>
          </cell>
          <cell r="J106">
            <v>333.39495091133796</v>
          </cell>
          <cell r="K106" t="str">
            <v>EOL</v>
          </cell>
          <cell r="L106" t="str">
            <v>EOL</v>
          </cell>
          <cell r="M106" t="str">
            <v>EOL</v>
          </cell>
          <cell r="N106" t="str">
            <v>EOL</v>
          </cell>
          <cell r="O106" t="str">
            <v>EOL</v>
          </cell>
          <cell r="P106" t="str">
            <v>EOL</v>
          </cell>
          <cell r="Q106" t="str">
            <v>EOL</v>
          </cell>
          <cell r="R106" t="str">
            <v>EOL</v>
          </cell>
          <cell r="S106" t="str">
            <v>EOL</v>
          </cell>
          <cell r="T106" t="str">
            <v>OP</v>
          </cell>
          <cell r="U106" t="str">
            <v>36XMT</v>
          </cell>
        </row>
        <row r="107">
          <cell r="A107" t="str">
            <v>68ENM</v>
          </cell>
          <cell r="B107" t="str">
            <v>68ENM</v>
          </cell>
          <cell r="C107" t="str">
            <v>JALORO S NO SND COP-866/256K 133MHz</v>
          </cell>
          <cell r="D107" t="str">
            <v>JALORO S NO SND</v>
          </cell>
          <cell r="E107" t="str">
            <v>SJL800GS</v>
          </cell>
          <cell r="F107" t="str">
            <v>COP-866/256K 133MHz</v>
          </cell>
          <cell r="G107">
            <v>335.33</v>
          </cell>
          <cell r="H107">
            <v>332.09999999999997</v>
          </cell>
          <cell r="I107">
            <v>331.29999999999995</v>
          </cell>
          <cell r="J107">
            <v>333.39495091133796</v>
          </cell>
          <cell r="K107">
            <v>333.39495091133796</v>
          </cell>
          <cell r="L107">
            <v>333.39495091133796</v>
          </cell>
          <cell r="M107">
            <v>333.87883587424085</v>
          </cell>
          <cell r="N107" t="str">
            <v>EOL</v>
          </cell>
          <cell r="O107" t="str">
            <v>EOL</v>
          </cell>
          <cell r="P107" t="str">
            <v>EOL</v>
          </cell>
          <cell r="Q107" t="str">
            <v>EOL</v>
          </cell>
          <cell r="R107" t="str">
            <v>EOL</v>
          </cell>
          <cell r="S107" t="str">
            <v>EOL</v>
          </cell>
          <cell r="T107" t="str">
            <v>OP</v>
          </cell>
          <cell r="U107" t="str">
            <v>36XMT</v>
          </cell>
        </row>
        <row r="108">
          <cell r="A108" t="str">
            <v>47MWP</v>
          </cell>
          <cell r="B108" t="str">
            <v>47MWP</v>
          </cell>
          <cell r="C108" t="str">
            <v>JALORO S SND COP-1000/256K 133MHz (Socket)</v>
          </cell>
          <cell r="D108" t="str">
            <v>JALORO S SND</v>
          </cell>
          <cell r="E108" t="str">
            <v>SJL800GS</v>
          </cell>
          <cell r="F108" t="str">
            <v>COP-1000/256K 133MHz (Socket)</v>
          </cell>
          <cell r="G108">
            <v>387.39</v>
          </cell>
          <cell r="H108">
            <v>369.03</v>
          </cell>
          <cell r="I108">
            <v>368.16999999999996</v>
          </cell>
          <cell r="J108">
            <v>370.26495091133796</v>
          </cell>
          <cell r="K108">
            <v>370.26495091133796</v>
          </cell>
          <cell r="L108">
            <v>370.26495091133796</v>
          </cell>
          <cell r="M108">
            <v>370.74883587424085</v>
          </cell>
          <cell r="N108">
            <v>370.74883587424085</v>
          </cell>
          <cell r="O108">
            <v>370.74883587424085</v>
          </cell>
          <cell r="P108">
            <v>360.74883587424085</v>
          </cell>
          <cell r="Q108">
            <v>360.74883587424085</v>
          </cell>
          <cell r="R108">
            <v>360.74883587424085</v>
          </cell>
          <cell r="S108">
            <v>360.74883587424085</v>
          </cell>
          <cell r="T108" t="str">
            <v>OP</v>
          </cell>
          <cell r="U108" t="str">
            <v>002TR</v>
          </cell>
        </row>
        <row r="109">
          <cell r="A109" t="str">
            <v>37KHF</v>
          </cell>
          <cell r="B109" t="str">
            <v>37KHF</v>
          </cell>
          <cell r="C109" t="str">
            <v>JALORO S SND COP-733/256K 133MHz (Socket)</v>
          </cell>
          <cell r="D109" t="str">
            <v>JALORO S SND</v>
          </cell>
          <cell r="E109" t="str">
            <v>SJL800GS</v>
          </cell>
          <cell r="F109" t="str">
            <v>COP-733/256K 133MHz (Socket)</v>
          </cell>
          <cell r="G109">
            <v>330.05</v>
          </cell>
          <cell r="H109">
            <v>327.69</v>
          </cell>
          <cell r="I109" t="str">
            <v>EOL</v>
          </cell>
          <cell r="J109" t="str">
            <v>EOL</v>
          </cell>
          <cell r="K109" t="str">
            <v>EOL</v>
          </cell>
          <cell r="L109" t="str">
            <v>EOL</v>
          </cell>
          <cell r="M109" t="str">
            <v>EOL</v>
          </cell>
          <cell r="N109" t="str">
            <v>EOL</v>
          </cell>
          <cell r="O109" t="str">
            <v>EOL</v>
          </cell>
          <cell r="P109" t="str">
            <v>EOL</v>
          </cell>
          <cell r="Q109" t="str">
            <v>EOL</v>
          </cell>
          <cell r="R109" t="str">
            <v>EOL</v>
          </cell>
          <cell r="S109" t="str">
            <v>EOL</v>
          </cell>
          <cell r="T109" t="str">
            <v>OP</v>
          </cell>
          <cell r="U109" t="str">
            <v>002TR</v>
          </cell>
        </row>
        <row r="110">
          <cell r="A110" t="str">
            <v>9342V</v>
          </cell>
          <cell r="B110" t="str">
            <v>9342V</v>
          </cell>
          <cell r="C110" t="str">
            <v>JALORO S SND COP-800/256K 133MHz (Socket)</v>
          </cell>
          <cell r="D110" t="str">
            <v>JALORO S SND</v>
          </cell>
          <cell r="E110" t="str">
            <v>SJL800GS</v>
          </cell>
          <cell r="F110" t="str">
            <v>COP-800/256K 133MHz (Socket)</v>
          </cell>
          <cell r="G110">
            <v>340.07</v>
          </cell>
          <cell r="H110">
            <v>337.71</v>
          </cell>
          <cell r="I110">
            <v>336.84999999999997</v>
          </cell>
          <cell r="J110">
            <v>338.94495091133797</v>
          </cell>
          <cell r="K110" t="str">
            <v>EOL</v>
          </cell>
          <cell r="L110" t="str">
            <v>EOL</v>
          </cell>
          <cell r="M110" t="str">
            <v>EOL</v>
          </cell>
          <cell r="N110" t="str">
            <v>EOL</v>
          </cell>
          <cell r="O110" t="str">
            <v>EOL</v>
          </cell>
          <cell r="P110" t="str">
            <v>EOL</v>
          </cell>
          <cell r="Q110" t="str">
            <v>EOL</v>
          </cell>
          <cell r="R110" t="str">
            <v>EOL</v>
          </cell>
          <cell r="S110" t="str">
            <v>EOL</v>
          </cell>
          <cell r="T110" t="str">
            <v>OP</v>
          </cell>
          <cell r="U110" t="str">
            <v>002TR</v>
          </cell>
        </row>
        <row r="111">
          <cell r="A111" t="str">
            <v>25HUW</v>
          </cell>
          <cell r="B111" t="str">
            <v>25HUW</v>
          </cell>
          <cell r="C111" t="str">
            <v>JALORO S SND COP-866/256K 133MHz</v>
          </cell>
          <cell r="D111" t="str">
            <v>JALORO S SND</v>
          </cell>
          <cell r="E111" t="str">
            <v>SJL800GS</v>
          </cell>
          <cell r="F111" t="str">
            <v>COP-866/256K 133MHz</v>
          </cell>
          <cell r="G111">
            <v>340.07</v>
          </cell>
          <cell r="H111">
            <v>337.71</v>
          </cell>
          <cell r="I111">
            <v>336.84999999999997</v>
          </cell>
          <cell r="J111">
            <v>338.94495091133797</v>
          </cell>
          <cell r="K111">
            <v>338.94495091133797</v>
          </cell>
          <cell r="L111">
            <v>338.94495091133797</v>
          </cell>
          <cell r="M111">
            <v>339.42883587424086</v>
          </cell>
          <cell r="N111" t="str">
            <v>EOL</v>
          </cell>
          <cell r="O111" t="str">
            <v>EOL</v>
          </cell>
          <cell r="P111" t="str">
            <v>EOL</v>
          </cell>
          <cell r="Q111" t="str">
            <v>EOL</v>
          </cell>
          <cell r="R111" t="str">
            <v>EOL</v>
          </cell>
          <cell r="S111" t="str">
            <v>EOL</v>
          </cell>
          <cell r="T111" t="str">
            <v>OP</v>
          </cell>
          <cell r="U111" t="str">
            <v>002TR</v>
          </cell>
        </row>
        <row r="112">
          <cell r="A112" t="str">
            <v>410PD</v>
          </cell>
          <cell r="B112" t="str">
            <v>410PD</v>
          </cell>
          <cell r="C112" t="str">
            <v>JALORO S SND COP-933/256K 133MHz (Socket)</v>
          </cell>
          <cell r="D112" t="str">
            <v>JALORO S SND</v>
          </cell>
          <cell r="E112" t="str">
            <v>SJL800GS</v>
          </cell>
          <cell r="F112" t="str">
            <v>COP-933/256K 133MHz (Socket)</v>
          </cell>
          <cell r="G112">
            <v>368.14</v>
          </cell>
          <cell r="H112">
            <v>357.78</v>
          </cell>
          <cell r="I112">
            <v>356.91999999999996</v>
          </cell>
          <cell r="J112">
            <v>359.01495091133796</v>
          </cell>
          <cell r="K112">
            <v>359.01495091133796</v>
          </cell>
          <cell r="L112">
            <v>359.01495091133796</v>
          </cell>
          <cell r="M112">
            <v>339.49883587424085</v>
          </cell>
          <cell r="N112">
            <v>339.49883587424085</v>
          </cell>
          <cell r="O112" t="str">
            <v>EOL</v>
          </cell>
          <cell r="P112" t="str">
            <v>EOL</v>
          </cell>
          <cell r="Q112" t="str">
            <v>EOL</v>
          </cell>
          <cell r="R112" t="str">
            <v>EOL</v>
          </cell>
          <cell r="S112" t="str">
            <v>EOL</v>
          </cell>
          <cell r="T112" t="str">
            <v>OP</v>
          </cell>
          <cell r="U112" t="str">
            <v>002TR</v>
          </cell>
        </row>
        <row r="113">
          <cell r="A113" t="str">
            <v>58NGN</v>
          </cell>
          <cell r="B113" t="str">
            <v>58NGN</v>
          </cell>
          <cell r="C113" t="str">
            <v>JALORO SFX NO SND COP-733/256K 133MHz (Socket)</v>
          </cell>
          <cell r="D113" t="str">
            <v>JALORO SFX NO SND</v>
          </cell>
          <cell r="E113" t="str">
            <v>SJL800GS</v>
          </cell>
          <cell r="F113" t="str">
            <v>COP-733/256K 133MHz (Socket)</v>
          </cell>
          <cell r="G113">
            <v>329.73</v>
          </cell>
          <cell r="H113">
            <v>326.5</v>
          </cell>
          <cell r="I113" t="str">
            <v>EOL</v>
          </cell>
          <cell r="J113" t="str">
            <v>EOL</v>
          </cell>
          <cell r="K113" t="str">
            <v>EOL</v>
          </cell>
          <cell r="L113" t="str">
            <v>EOL</v>
          </cell>
          <cell r="M113" t="str">
            <v>EOL</v>
          </cell>
          <cell r="N113" t="str">
            <v>EOL</v>
          </cell>
          <cell r="O113" t="str">
            <v>EOL</v>
          </cell>
          <cell r="P113" t="str">
            <v>EOL</v>
          </cell>
          <cell r="Q113" t="str">
            <v>EOL</v>
          </cell>
          <cell r="R113" t="str">
            <v>EOL</v>
          </cell>
          <cell r="S113" t="str">
            <v>EOL</v>
          </cell>
          <cell r="T113" t="str">
            <v>OP</v>
          </cell>
          <cell r="U113" t="str">
            <v>36XMT</v>
          </cell>
        </row>
        <row r="114">
          <cell r="A114" t="str">
            <v>21YRJ</v>
          </cell>
          <cell r="B114" t="str">
            <v>21YRJ</v>
          </cell>
          <cell r="C114" t="str">
            <v>JALORO SFX NO SND COP-800/256K 133MHz (Socket)</v>
          </cell>
          <cell r="D114" t="str">
            <v>JALORO SFX NO SND</v>
          </cell>
          <cell r="E114" t="str">
            <v>SJL800GS</v>
          </cell>
          <cell r="F114" t="str">
            <v>COP-800/256K 133MHz (Socket)</v>
          </cell>
          <cell r="G114">
            <v>339.75</v>
          </cell>
          <cell r="H114">
            <v>336.52</v>
          </cell>
          <cell r="I114">
            <v>335.71999999999997</v>
          </cell>
          <cell r="J114">
            <v>337.81495091133797</v>
          </cell>
          <cell r="K114" t="str">
            <v>EOL</v>
          </cell>
          <cell r="L114" t="str">
            <v>EOL</v>
          </cell>
          <cell r="M114" t="str">
            <v>EOL</v>
          </cell>
          <cell r="N114" t="str">
            <v>EOL</v>
          </cell>
          <cell r="O114" t="str">
            <v>EOL</v>
          </cell>
          <cell r="P114" t="str">
            <v>EOL</v>
          </cell>
          <cell r="Q114" t="str">
            <v>EOL</v>
          </cell>
          <cell r="R114" t="str">
            <v>EOL</v>
          </cell>
          <cell r="S114" t="str">
            <v>EOL</v>
          </cell>
          <cell r="T114" t="str">
            <v>OP</v>
          </cell>
          <cell r="U114" t="str">
            <v>36XMT</v>
          </cell>
        </row>
        <row r="115">
          <cell r="A115" t="str">
            <v>44KMK</v>
          </cell>
          <cell r="B115" t="str">
            <v>44KMK</v>
          </cell>
          <cell r="C115" t="str">
            <v>JALORO SFX NO SND COP-866/256K 133MHz</v>
          </cell>
          <cell r="D115" t="str">
            <v>JALORO SFX NO SND</v>
          </cell>
          <cell r="E115" t="str">
            <v>SJL800GS</v>
          </cell>
          <cell r="F115" t="str">
            <v>COP-866/256K 133MHz</v>
          </cell>
          <cell r="G115">
            <v>339.75</v>
          </cell>
          <cell r="H115">
            <v>336.52</v>
          </cell>
          <cell r="I115">
            <v>335.71999999999997</v>
          </cell>
          <cell r="J115">
            <v>337.81495091133797</v>
          </cell>
          <cell r="K115">
            <v>337.81495091133797</v>
          </cell>
          <cell r="L115">
            <v>337.81495091133797</v>
          </cell>
          <cell r="M115">
            <v>338.29883587424086</v>
          </cell>
          <cell r="N115" t="str">
            <v>EOL</v>
          </cell>
          <cell r="O115" t="str">
            <v>EOL</v>
          </cell>
          <cell r="P115" t="str">
            <v>EOL</v>
          </cell>
          <cell r="Q115" t="str">
            <v>EOL</v>
          </cell>
          <cell r="R115" t="str">
            <v>EOL</v>
          </cell>
          <cell r="S115" t="str">
            <v>EOL</v>
          </cell>
          <cell r="T115" t="str">
            <v>OP</v>
          </cell>
          <cell r="U115" t="str">
            <v>36XMT</v>
          </cell>
        </row>
        <row r="116">
          <cell r="A116" t="str">
            <v>87XYV</v>
          </cell>
          <cell r="B116" t="str">
            <v>87XYV</v>
          </cell>
          <cell r="C116" t="str">
            <v>JALORO SFX SND COP-1000/256K 133MHz (Socket)</v>
          </cell>
          <cell r="D116" t="str">
            <v>JALORO SFX SND</v>
          </cell>
          <cell r="E116" t="str">
            <v>SJL800GS</v>
          </cell>
          <cell r="F116" t="str">
            <v>COP-1000/256K 133MHz (Socket)</v>
          </cell>
          <cell r="G116">
            <v>393.42</v>
          </cell>
          <cell r="H116">
            <v>375.06</v>
          </cell>
          <cell r="I116">
            <v>374.2</v>
          </cell>
          <cell r="J116">
            <v>376.29495091133799</v>
          </cell>
          <cell r="K116">
            <v>376.29495091133799</v>
          </cell>
          <cell r="L116">
            <v>376.29495091133799</v>
          </cell>
          <cell r="M116">
            <v>376.77883587424088</v>
          </cell>
          <cell r="N116">
            <v>376.77883587424088</v>
          </cell>
          <cell r="O116">
            <v>376.77883587424088</v>
          </cell>
          <cell r="P116">
            <v>366.77883587424088</v>
          </cell>
          <cell r="Q116">
            <v>366.77883587424088</v>
          </cell>
          <cell r="R116">
            <v>366.77883587424088</v>
          </cell>
          <cell r="S116">
            <v>366.77883587424088</v>
          </cell>
          <cell r="T116" t="str">
            <v>OP</v>
          </cell>
          <cell r="U116" t="str">
            <v>002TR</v>
          </cell>
        </row>
        <row r="117">
          <cell r="A117" t="str">
            <v>15TMX</v>
          </cell>
          <cell r="B117" t="str">
            <v>15TMX</v>
          </cell>
          <cell r="C117" t="str">
            <v>JALORO SFX SND COP-733/256K 133MHz (Socket)</v>
          </cell>
          <cell r="D117" t="str">
            <v>JALORO SFX SND</v>
          </cell>
          <cell r="E117" t="str">
            <v>SJL800GS</v>
          </cell>
          <cell r="F117" t="str">
            <v>COP-733/256K 133MHz (Socket)</v>
          </cell>
          <cell r="G117">
            <v>334.47</v>
          </cell>
          <cell r="H117">
            <v>332.11</v>
          </cell>
          <cell r="I117" t="str">
            <v>EOL</v>
          </cell>
          <cell r="J117" t="str">
            <v>EOL</v>
          </cell>
          <cell r="K117" t="str">
            <v>EOL</v>
          </cell>
          <cell r="L117" t="str">
            <v>EOL</v>
          </cell>
          <cell r="M117" t="str">
            <v>EOL</v>
          </cell>
          <cell r="N117" t="str">
            <v>EOL</v>
          </cell>
          <cell r="O117" t="str">
            <v>EOL</v>
          </cell>
          <cell r="P117" t="str">
            <v>EOL</v>
          </cell>
          <cell r="Q117" t="str">
            <v>EOL</v>
          </cell>
          <cell r="R117" t="str">
            <v>EOL</v>
          </cell>
          <cell r="S117" t="str">
            <v>EOL</v>
          </cell>
          <cell r="T117" t="str">
            <v>OP</v>
          </cell>
          <cell r="U117" t="str">
            <v>002TR</v>
          </cell>
        </row>
        <row r="118">
          <cell r="A118" t="str">
            <v>515FV</v>
          </cell>
          <cell r="B118" t="str">
            <v>515FV</v>
          </cell>
          <cell r="C118" t="str">
            <v>JALORO SFX SND COP-800/256K 133MHz (Socket)</v>
          </cell>
          <cell r="D118" t="str">
            <v>JALORO SFX SND</v>
          </cell>
          <cell r="E118" t="str">
            <v>SJL800GS</v>
          </cell>
          <cell r="F118" t="str">
            <v>COP-800/256K 133MHz (Socket)</v>
          </cell>
          <cell r="G118">
            <v>344.49</v>
          </cell>
          <cell r="H118">
            <v>342.13</v>
          </cell>
          <cell r="I118">
            <v>341.27</v>
          </cell>
          <cell r="J118">
            <v>343.36495091133798</v>
          </cell>
          <cell r="K118" t="str">
            <v>EOL</v>
          </cell>
          <cell r="L118" t="str">
            <v>EOL</v>
          </cell>
          <cell r="M118" t="str">
            <v>EOL</v>
          </cell>
          <cell r="N118" t="str">
            <v>EOL</v>
          </cell>
          <cell r="O118" t="str">
            <v>EOL</v>
          </cell>
          <cell r="P118" t="str">
            <v>EOL</v>
          </cell>
          <cell r="Q118" t="str">
            <v>EOL</v>
          </cell>
          <cell r="R118" t="str">
            <v>EOL</v>
          </cell>
          <cell r="S118" t="str">
            <v>EOL</v>
          </cell>
          <cell r="T118" t="str">
            <v>OP</v>
          </cell>
          <cell r="U118" t="str">
            <v>002TR</v>
          </cell>
        </row>
        <row r="119">
          <cell r="A119" t="str">
            <v>745RW</v>
          </cell>
          <cell r="B119" t="str">
            <v>745RW</v>
          </cell>
          <cell r="C119" t="str">
            <v>JALORO SFX SND COP-866/256K 133MHz</v>
          </cell>
          <cell r="D119" t="str">
            <v>JALORO SFX SND</v>
          </cell>
          <cell r="E119" t="str">
            <v>SJL800GS</v>
          </cell>
          <cell r="F119" t="str">
            <v>COP-866/256K 133MHz</v>
          </cell>
          <cell r="G119">
            <v>344.49</v>
          </cell>
          <cell r="H119">
            <v>342.13</v>
          </cell>
          <cell r="I119">
            <v>341.27</v>
          </cell>
          <cell r="J119">
            <v>343.36495091133798</v>
          </cell>
          <cell r="K119">
            <v>343.36495091133798</v>
          </cell>
          <cell r="L119">
            <v>343.36495091133798</v>
          </cell>
          <cell r="M119">
            <v>343.84883587424088</v>
          </cell>
          <cell r="N119" t="str">
            <v>EOL</v>
          </cell>
          <cell r="O119" t="str">
            <v>EOL</v>
          </cell>
          <cell r="P119" t="str">
            <v>EOL</v>
          </cell>
          <cell r="Q119" t="str">
            <v>EOL</v>
          </cell>
          <cell r="R119" t="str">
            <v>EOL</v>
          </cell>
          <cell r="S119" t="str">
            <v>EOL</v>
          </cell>
          <cell r="T119" t="str">
            <v>OP</v>
          </cell>
          <cell r="U119" t="str">
            <v>002TR</v>
          </cell>
        </row>
        <row r="120">
          <cell r="A120" t="str">
            <v>74WHH</v>
          </cell>
          <cell r="B120" t="str">
            <v>74WHH</v>
          </cell>
          <cell r="C120" t="str">
            <v>JALORO SFX SND COP-933/256K 133MHz (Socket)</v>
          </cell>
          <cell r="D120" t="str">
            <v>JALORO SFX SND</v>
          </cell>
          <cell r="E120" t="str">
            <v>SJL800GS</v>
          </cell>
          <cell r="F120" t="str">
            <v>COP-933/256K 133MHz (Socket)</v>
          </cell>
          <cell r="G120">
            <v>372.56</v>
          </cell>
          <cell r="H120">
            <v>362.2</v>
          </cell>
          <cell r="I120">
            <v>361.34</v>
          </cell>
          <cell r="J120">
            <v>363.43495091133798</v>
          </cell>
          <cell r="K120">
            <v>363.43495091133798</v>
          </cell>
          <cell r="L120">
            <v>363.43495091133798</v>
          </cell>
          <cell r="M120">
            <v>343.91883587424087</v>
          </cell>
          <cell r="N120">
            <v>343.91883587424087</v>
          </cell>
          <cell r="O120" t="str">
            <v>EOL</v>
          </cell>
          <cell r="P120" t="str">
            <v>EOL</v>
          </cell>
          <cell r="Q120" t="str">
            <v>EOL</v>
          </cell>
          <cell r="R120" t="str">
            <v>EOL</v>
          </cell>
          <cell r="S120" t="str">
            <v>EOL</v>
          </cell>
          <cell r="T120" t="str">
            <v>OP</v>
          </cell>
          <cell r="U120" t="str">
            <v>002TR</v>
          </cell>
        </row>
        <row r="121">
          <cell r="A121" t="str">
            <v>8325Y</v>
          </cell>
          <cell r="B121" t="str">
            <v>8325Y</v>
          </cell>
          <cell r="C121" t="str">
            <v>SATELLITE HL CEL,CU-600/128K(Socket)</v>
          </cell>
          <cell r="D121" t="str">
            <v>SATELLITE HL</v>
          </cell>
          <cell r="E121" t="str">
            <v>SSA933J</v>
          </cell>
          <cell r="F121" t="str">
            <v>CEL,CU-600/128K(Socket)</v>
          </cell>
          <cell r="G121">
            <v>293.07</v>
          </cell>
          <cell r="H121" t="str">
            <v>EOL</v>
          </cell>
          <cell r="I121" t="str">
            <v>EOL</v>
          </cell>
          <cell r="J121" t="str">
            <v>EOL</v>
          </cell>
          <cell r="K121" t="str">
            <v>EOL</v>
          </cell>
          <cell r="L121" t="str">
            <v>EOL</v>
          </cell>
          <cell r="M121" t="str">
            <v>EOL</v>
          </cell>
          <cell r="N121" t="str">
            <v>EOL</v>
          </cell>
          <cell r="O121" t="str">
            <v>EOL</v>
          </cell>
          <cell r="P121" t="str">
            <v>EOL</v>
          </cell>
          <cell r="Q121" t="str">
            <v>EOL</v>
          </cell>
          <cell r="R121" t="str">
            <v>EOL</v>
          </cell>
          <cell r="S121" t="str">
            <v>EOL</v>
          </cell>
          <cell r="T121" t="str">
            <v>OP</v>
          </cell>
          <cell r="U121" t="str">
            <v>73GUK</v>
          </cell>
        </row>
        <row r="122">
          <cell r="A122" t="str">
            <v>24YVH</v>
          </cell>
          <cell r="B122" t="str">
            <v>24YVH</v>
          </cell>
          <cell r="C122" t="str">
            <v>SATELLITE HL CEL,CU-700/128K(Socket)</v>
          </cell>
          <cell r="D122" t="str">
            <v>SATELLITE HL</v>
          </cell>
          <cell r="E122" t="str">
            <v>SSA933J</v>
          </cell>
          <cell r="F122" t="str">
            <v>CEL,CU-700/128K(Socket)</v>
          </cell>
          <cell r="G122">
            <v>293.07</v>
          </cell>
          <cell r="H122">
            <v>293.07000000000005</v>
          </cell>
          <cell r="I122">
            <v>302.67000000000007</v>
          </cell>
          <cell r="J122">
            <v>311.41681592909868</v>
          </cell>
          <cell r="K122" t="str">
            <v>EOL</v>
          </cell>
          <cell r="L122" t="str">
            <v>EOL</v>
          </cell>
          <cell r="M122" t="str">
            <v>EOL</v>
          </cell>
          <cell r="N122" t="str">
            <v>EOL</v>
          </cell>
          <cell r="O122" t="str">
            <v>EOL</v>
          </cell>
          <cell r="P122" t="str">
            <v>EOL</v>
          </cell>
          <cell r="Q122" t="str">
            <v>EOL</v>
          </cell>
          <cell r="R122" t="str">
            <v>EOL</v>
          </cell>
          <cell r="S122" t="str">
            <v>EOL</v>
          </cell>
          <cell r="T122" t="str">
            <v>OP</v>
          </cell>
          <cell r="U122" t="str">
            <v>73GUK</v>
          </cell>
        </row>
        <row r="123">
          <cell r="A123" t="str">
            <v>630CT</v>
          </cell>
          <cell r="B123" t="str">
            <v>630CT</v>
          </cell>
          <cell r="C123" t="str">
            <v>SATELLITE HL COP-1000/256K 133MHz (Socket)</v>
          </cell>
          <cell r="D123" t="str">
            <v>SATELLITE HL</v>
          </cell>
          <cell r="E123" t="str">
            <v>SSA933J</v>
          </cell>
          <cell r="F123" t="str">
            <v>COP-1000/256K 133MHz (Socket)</v>
          </cell>
          <cell r="G123">
            <v>435</v>
          </cell>
          <cell r="H123">
            <v>417.24</v>
          </cell>
          <cell r="I123">
            <v>416.34000000000003</v>
          </cell>
          <cell r="J123">
            <v>417.68681592909866</v>
          </cell>
          <cell r="K123">
            <v>416.80681592909866</v>
          </cell>
          <cell r="L123">
            <v>416.80681592909866</v>
          </cell>
          <cell r="M123">
            <v>418.01690047744694</v>
          </cell>
          <cell r="N123">
            <v>418.01690047744694</v>
          </cell>
          <cell r="O123">
            <v>418.01690047744694</v>
          </cell>
          <cell r="P123">
            <v>408.01690047744694</v>
          </cell>
          <cell r="Q123">
            <v>408.01690047744694</v>
          </cell>
          <cell r="R123">
            <v>408.01690047744694</v>
          </cell>
          <cell r="S123">
            <v>408.01690047744694</v>
          </cell>
          <cell r="T123" t="str">
            <v>OP</v>
          </cell>
          <cell r="U123" t="str">
            <v>38MTR</v>
          </cell>
        </row>
        <row r="124">
          <cell r="A124" t="str">
            <v>173NE</v>
          </cell>
          <cell r="B124" t="str">
            <v>173NE</v>
          </cell>
          <cell r="C124" t="str">
            <v>SATELLITE HL COP-733/256K 133MHz (Socket)</v>
          </cell>
          <cell r="D124" t="str">
            <v>SATELLITE HL</v>
          </cell>
          <cell r="E124" t="str">
            <v>SSA933J</v>
          </cell>
          <cell r="F124" t="str">
            <v>COP-733/256K 133MHz (Socket)</v>
          </cell>
          <cell r="G124">
            <v>376.49</v>
          </cell>
          <cell r="H124">
            <v>374.73</v>
          </cell>
          <cell r="I124" t="str">
            <v>EOL</v>
          </cell>
          <cell r="J124" t="str">
            <v>EOL</v>
          </cell>
          <cell r="K124" t="str">
            <v>EOL</v>
          </cell>
          <cell r="L124" t="str">
            <v>EOL</v>
          </cell>
          <cell r="M124" t="str">
            <v>EOL</v>
          </cell>
          <cell r="N124" t="str">
            <v>EOL</v>
          </cell>
          <cell r="O124" t="str">
            <v>EOL</v>
          </cell>
          <cell r="P124" t="str">
            <v>EOL</v>
          </cell>
          <cell r="Q124" t="str">
            <v>EOL</v>
          </cell>
          <cell r="R124" t="str">
            <v>EOL</v>
          </cell>
          <cell r="S124" t="str">
            <v>EOL</v>
          </cell>
          <cell r="T124" t="str">
            <v>OP</v>
          </cell>
          <cell r="U124" t="str">
            <v>38MTR</v>
          </cell>
        </row>
        <row r="125">
          <cell r="A125" t="str">
            <v>736NW</v>
          </cell>
          <cell r="B125" t="str">
            <v>736NW</v>
          </cell>
          <cell r="C125" t="str">
            <v>SATELLITE HL COP-800/256K 133MHz (Socket)</v>
          </cell>
          <cell r="D125" t="str">
            <v>SATELLITE HL</v>
          </cell>
          <cell r="E125" t="str">
            <v>SSA933J</v>
          </cell>
          <cell r="F125" t="str">
            <v>COP-800/256K 133MHz (Socket)</v>
          </cell>
          <cell r="G125">
            <v>386.52</v>
          </cell>
          <cell r="H125">
            <v>384.76</v>
          </cell>
          <cell r="I125">
            <v>383.86</v>
          </cell>
          <cell r="J125">
            <v>385.20681592909864</v>
          </cell>
          <cell r="K125" t="str">
            <v>EOL</v>
          </cell>
          <cell r="L125" t="str">
            <v>EOL</v>
          </cell>
          <cell r="M125" t="str">
            <v>EOL</v>
          </cell>
          <cell r="N125" t="str">
            <v>EOL</v>
          </cell>
          <cell r="O125" t="str">
            <v>EOL</v>
          </cell>
          <cell r="P125" t="str">
            <v>EOL</v>
          </cell>
          <cell r="Q125" t="str">
            <v>EOL</v>
          </cell>
          <cell r="R125" t="str">
            <v>EOL</v>
          </cell>
          <cell r="S125" t="str">
            <v>EOL</v>
          </cell>
          <cell r="T125" t="str">
            <v>OP</v>
          </cell>
          <cell r="U125" t="str">
            <v>38MTR</v>
          </cell>
        </row>
        <row r="126">
          <cell r="A126" t="str">
            <v>092EK</v>
          </cell>
          <cell r="B126" t="str">
            <v>092EK</v>
          </cell>
          <cell r="C126" t="str">
            <v>SATELLITE HL COP-866/256K 133MHz (Socket)</v>
          </cell>
          <cell r="D126" t="str">
            <v>SATELLITE HL</v>
          </cell>
          <cell r="E126" t="str">
            <v>SSA933J</v>
          </cell>
          <cell r="F126" t="str">
            <v>COP-866/256K 133MHz (Socket)</v>
          </cell>
          <cell r="G126">
            <v>386.52</v>
          </cell>
          <cell r="H126">
            <v>384.76</v>
          </cell>
          <cell r="I126">
            <v>383.86</v>
          </cell>
          <cell r="J126">
            <v>385.20681592909864</v>
          </cell>
          <cell r="K126">
            <v>384.32681592909864</v>
          </cell>
          <cell r="L126">
            <v>384.32681592909864</v>
          </cell>
          <cell r="M126">
            <v>385.53690047744692</v>
          </cell>
          <cell r="N126" t="str">
            <v>EOL</v>
          </cell>
          <cell r="O126" t="str">
            <v>EOL</v>
          </cell>
          <cell r="P126" t="str">
            <v>EOL</v>
          </cell>
          <cell r="Q126" t="str">
            <v>EOL</v>
          </cell>
          <cell r="R126" t="str">
            <v>EOL</v>
          </cell>
          <cell r="S126" t="str">
            <v>EOL</v>
          </cell>
          <cell r="T126" t="str">
            <v>OP</v>
          </cell>
          <cell r="U126" t="str">
            <v>38MTR</v>
          </cell>
        </row>
        <row r="127">
          <cell r="A127" t="str">
            <v>30NWH</v>
          </cell>
          <cell r="B127" t="str">
            <v>30NWH</v>
          </cell>
          <cell r="C127" t="str">
            <v>SATELLITE HL COP-933/256K 133MHz (Socket)</v>
          </cell>
          <cell r="D127" t="str">
            <v>SATELLITE HL</v>
          </cell>
          <cell r="E127" t="str">
            <v>SSA933J</v>
          </cell>
          <cell r="F127" t="str">
            <v>COP-933/256K 133MHz (Socket)</v>
          </cell>
          <cell r="G127">
            <v>414.59</v>
          </cell>
          <cell r="H127">
            <v>404.83000000000004</v>
          </cell>
          <cell r="I127">
            <v>403.93000000000006</v>
          </cell>
          <cell r="J127">
            <v>405.27681592909869</v>
          </cell>
          <cell r="K127">
            <v>404.39681592909869</v>
          </cell>
          <cell r="L127">
            <v>404.39681592909869</v>
          </cell>
          <cell r="M127">
            <v>385.60690047744697</v>
          </cell>
          <cell r="N127">
            <v>385.60690047744697</v>
          </cell>
          <cell r="O127" t="str">
            <v>EOL</v>
          </cell>
          <cell r="P127" t="str">
            <v>EOL</v>
          </cell>
          <cell r="Q127" t="str">
            <v>EOL</v>
          </cell>
          <cell r="R127" t="str">
            <v>EOL</v>
          </cell>
          <cell r="S127" t="str">
            <v>EOL</v>
          </cell>
          <cell r="T127" t="str">
            <v>OP</v>
          </cell>
          <cell r="U127" t="str">
            <v>38MTR</v>
          </cell>
        </row>
        <row r="128">
          <cell r="A128" t="str">
            <v>973KY</v>
          </cell>
          <cell r="B128" t="str">
            <v>973KY</v>
          </cell>
          <cell r="C128" t="str">
            <v>SATELLITE MT CEL,CU-600/128K(Socket)</v>
          </cell>
          <cell r="D128" t="str">
            <v>SATELLITE MT</v>
          </cell>
          <cell r="E128" t="str">
            <v>SSA933B</v>
          </cell>
          <cell r="F128" t="str">
            <v>CEL,CU-600/128K(Socket)</v>
          </cell>
          <cell r="G128">
            <v>312.37</v>
          </cell>
          <cell r="H128" t="str">
            <v>EOL</v>
          </cell>
          <cell r="I128" t="str">
            <v>EOL</v>
          </cell>
          <cell r="J128" t="str">
            <v>EOL</v>
          </cell>
          <cell r="K128" t="str">
            <v>EOL</v>
          </cell>
          <cell r="L128" t="str">
            <v>EOL</v>
          </cell>
          <cell r="M128" t="str">
            <v>EOL</v>
          </cell>
          <cell r="N128" t="str">
            <v>EOL</v>
          </cell>
          <cell r="O128" t="str">
            <v>EOL</v>
          </cell>
          <cell r="P128" t="str">
            <v>EOL</v>
          </cell>
          <cell r="Q128" t="str">
            <v>EOL</v>
          </cell>
          <cell r="R128" t="str">
            <v>EOL</v>
          </cell>
          <cell r="S128" t="str">
            <v>EOL</v>
          </cell>
          <cell r="T128" t="str">
            <v>OP</v>
          </cell>
          <cell r="U128" t="str">
            <v>73GUK</v>
          </cell>
        </row>
        <row r="129">
          <cell r="A129" t="str">
            <v>94KFD</v>
          </cell>
          <cell r="B129" t="str">
            <v>94KFD</v>
          </cell>
          <cell r="C129" t="str">
            <v>SATELLITE MT CEL,CU-700/128K(Socket)</v>
          </cell>
          <cell r="D129" t="str">
            <v>SATELLITE MT</v>
          </cell>
          <cell r="E129" t="str">
            <v>SSA933B</v>
          </cell>
          <cell r="F129" t="str">
            <v>CEL,CU-700/128K(Socket)</v>
          </cell>
          <cell r="G129">
            <v>312.37</v>
          </cell>
          <cell r="H129">
            <v>312.37</v>
          </cell>
          <cell r="I129">
            <v>321.97000000000003</v>
          </cell>
          <cell r="J129">
            <v>330.3170314837617</v>
          </cell>
          <cell r="K129" t="str">
            <v>EOL</v>
          </cell>
          <cell r="L129" t="str">
            <v>EOL</v>
          </cell>
          <cell r="M129" t="str">
            <v>EOL</v>
          </cell>
          <cell r="N129" t="str">
            <v>EOL</v>
          </cell>
          <cell r="O129" t="str">
            <v>EOL</v>
          </cell>
          <cell r="P129" t="str">
            <v>EOL</v>
          </cell>
          <cell r="Q129" t="str">
            <v>EOL</v>
          </cell>
          <cell r="R129" t="str">
            <v>EOL</v>
          </cell>
          <cell r="S129" t="str">
            <v>EOL</v>
          </cell>
          <cell r="T129" t="str">
            <v>OP</v>
          </cell>
          <cell r="U129" t="str">
            <v>73GUK</v>
          </cell>
        </row>
        <row r="130">
          <cell r="A130" t="str">
            <v>8671X</v>
          </cell>
          <cell r="B130" t="str">
            <v>8671X</v>
          </cell>
          <cell r="C130" t="str">
            <v>SATELLITE MT COP-1000/256K 133MHz (Socket)</v>
          </cell>
          <cell r="D130" t="str">
            <v>SATELLITE MT</v>
          </cell>
          <cell r="E130" t="str">
            <v>SSA933B</v>
          </cell>
          <cell r="F130" t="str">
            <v>COP-1000/256K 133MHz (Socket)</v>
          </cell>
          <cell r="G130">
            <v>454.3</v>
          </cell>
          <cell r="H130">
            <v>436.54</v>
          </cell>
          <cell r="I130">
            <v>435.64</v>
          </cell>
          <cell r="J130">
            <v>436.58703148376168</v>
          </cell>
          <cell r="K130">
            <v>435.70703148376168</v>
          </cell>
          <cell r="L130">
            <v>435.70703148376168</v>
          </cell>
          <cell r="M130">
            <v>436.92168264408843</v>
          </cell>
          <cell r="N130">
            <v>436.92168264408843</v>
          </cell>
          <cell r="O130">
            <v>436.92168264408843</v>
          </cell>
          <cell r="P130">
            <v>426.92168264408843</v>
          </cell>
          <cell r="Q130">
            <v>426.92168264408843</v>
          </cell>
          <cell r="R130">
            <v>426.92168264408843</v>
          </cell>
          <cell r="S130">
            <v>426.92168264408843</v>
          </cell>
          <cell r="T130" t="str">
            <v>OP</v>
          </cell>
          <cell r="U130" t="str">
            <v>38MTR</v>
          </cell>
        </row>
        <row r="131">
          <cell r="A131" t="str">
            <v>311KG</v>
          </cell>
          <cell r="B131" t="str">
            <v>311KG</v>
          </cell>
          <cell r="C131" t="str">
            <v>SATELLITE MT COP-733/256K 133MHz (Socket)</v>
          </cell>
          <cell r="D131" t="str">
            <v>SATELLITE MT</v>
          </cell>
          <cell r="E131" t="str">
            <v>SSA933B</v>
          </cell>
          <cell r="F131" t="str">
            <v>COP-733/256K 133MHz (Socket)</v>
          </cell>
          <cell r="G131">
            <v>395.79</v>
          </cell>
          <cell r="H131">
            <v>394.03000000000003</v>
          </cell>
          <cell r="I131" t="str">
            <v>EOL</v>
          </cell>
          <cell r="J131" t="str">
            <v>EOL</v>
          </cell>
          <cell r="K131" t="str">
            <v>EOL</v>
          </cell>
          <cell r="L131" t="str">
            <v>EOL</v>
          </cell>
          <cell r="M131" t="str">
            <v>EOL</v>
          </cell>
          <cell r="N131" t="str">
            <v>EOL</v>
          </cell>
          <cell r="O131" t="str">
            <v>EOL</v>
          </cell>
          <cell r="P131" t="str">
            <v>EOL</v>
          </cell>
          <cell r="Q131" t="str">
            <v>EOL</v>
          </cell>
          <cell r="R131" t="str">
            <v>EOL</v>
          </cell>
          <cell r="S131" t="str">
            <v>EOL</v>
          </cell>
          <cell r="T131" t="str">
            <v>OP</v>
          </cell>
          <cell r="U131" t="str">
            <v>38MTR</v>
          </cell>
        </row>
        <row r="132">
          <cell r="A132" t="str">
            <v>24GTW</v>
          </cell>
          <cell r="B132" t="str">
            <v>24GTW</v>
          </cell>
          <cell r="C132" t="str">
            <v>SATELLITE MT COP-800/256K 133MHz (Socket)</v>
          </cell>
          <cell r="D132" t="str">
            <v>SATELLITE MT</v>
          </cell>
          <cell r="E132" t="str">
            <v>SSA933B</v>
          </cell>
          <cell r="F132" t="str">
            <v>COP-800/256K 133MHz (Socket)</v>
          </cell>
          <cell r="G132">
            <v>405.82</v>
          </cell>
          <cell r="H132">
            <v>404.06</v>
          </cell>
          <cell r="I132">
            <v>403.15999999999997</v>
          </cell>
          <cell r="J132">
            <v>404.10703148376166</v>
          </cell>
          <cell r="K132" t="str">
            <v>EOL</v>
          </cell>
          <cell r="L132" t="str">
            <v>EOL</v>
          </cell>
          <cell r="M132" t="str">
            <v>EOL</v>
          </cell>
          <cell r="N132" t="str">
            <v>EOL</v>
          </cell>
          <cell r="O132" t="str">
            <v>EOL</v>
          </cell>
          <cell r="P132" t="str">
            <v>EOL</v>
          </cell>
          <cell r="Q132" t="str">
            <v>EOL</v>
          </cell>
          <cell r="R132" t="str">
            <v>EOL</v>
          </cell>
          <cell r="S132" t="str">
            <v>EOL</v>
          </cell>
          <cell r="T132" t="str">
            <v>OP</v>
          </cell>
          <cell r="U132" t="str">
            <v>38MTR</v>
          </cell>
        </row>
        <row r="133">
          <cell r="A133" t="str">
            <v>35KYN</v>
          </cell>
          <cell r="B133" t="str">
            <v>35KYN</v>
          </cell>
          <cell r="C133" t="str">
            <v>SATELLITE MT COP-866/256K 133MHz (Socket)</v>
          </cell>
          <cell r="D133" t="str">
            <v>SATELLITE MT</v>
          </cell>
          <cell r="E133" t="str">
            <v>SSA933B</v>
          </cell>
          <cell r="F133" t="str">
            <v>COP-866/256K 133MHz (Socket)</v>
          </cell>
          <cell r="G133">
            <v>405.82</v>
          </cell>
          <cell r="H133">
            <v>404.06</v>
          </cell>
          <cell r="I133">
            <v>403.15999999999997</v>
          </cell>
          <cell r="J133">
            <v>404.10703148376166</v>
          </cell>
          <cell r="K133">
            <v>403.22703148376166</v>
          </cell>
          <cell r="L133">
            <v>403.22703148376166</v>
          </cell>
          <cell r="M133">
            <v>404.44168264408842</v>
          </cell>
          <cell r="N133" t="str">
            <v>EOL</v>
          </cell>
          <cell r="O133" t="str">
            <v>EOL</v>
          </cell>
          <cell r="P133" t="str">
            <v>EOL</v>
          </cell>
          <cell r="Q133" t="str">
            <v>EOL</v>
          </cell>
          <cell r="R133" t="str">
            <v>EOL</v>
          </cell>
          <cell r="S133" t="str">
            <v>EOL</v>
          </cell>
          <cell r="T133" t="str">
            <v>OP</v>
          </cell>
          <cell r="U133" t="str">
            <v>38MTR</v>
          </cell>
        </row>
        <row r="134">
          <cell r="A134" t="str">
            <v>67DMM</v>
          </cell>
          <cell r="B134" t="str">
            <v>67DMM</v>
          </cell>
          <cell r="C134" t="str">
            <v>SATELLITE MT COP-933/256K 133MHz (Socket)</v>
          </cell>
          <cell r="D134" t="str">
            <v>SATELLITE MT</v>
          </cell>
          <cell r="E134" t="str">
            <v>SSA933B</v>
          </cell>
          <cell r="F134" t="str">
            <v>COP-933/256K 133MHz (Socket)</v>
          </cell>
          <cell r="G134">
            <v>433.89</v>
          </cell>
          <cell r="H134">
            <v>424.13</v>
          </cell>
          <cell r="I134">
            <v>423.23</v>
          </cell>
          <cell r="J134">
            <v>424.17703148376171</v>
          </cell>
          <cell r="K134">
            <v>423.29703148376171</v>
          </cell>
          <cell r="L134">
            <v>423.29703148376171</v>
          </cell>
          <cell r="M134">
            <v>404.51168264408847</v>
          </cell>
          <cell r="N134">
            <v>404.51168264408847</v>
          </cell>
          <cell r="O134" t="str">
            <v>EOL</v>
          </cell>
          <cell r="P134" t="str">
            <v>EOL</v>
          </cell>
          <cell r="Q134" t="str">
            <v>EOL</v>
          </cell>
          <cell r="R134" t="str">
            <v>EOL</v>
          </cell>
          <cell r="S134" t="str">
            <v>EOL</v>
          </cell>
          <cell r="T134" t="str">
            <v>OP</v>
          </cell>
          <cell r="U134" t="str">
            <v>38MTR</v>
          </cell>
        </row>
        <row r="135">
          <cell r="A135" t="str">
            <v>70YYN</v>
          </cell>
          <cell r="B135" t="str">
            <v>70YYN</v>
          </cell>
          <cell r="C135" t="str">
            <v>SATELLITE SFX CEL,CU-600/128K(Socket)</v>
          </cell>
          <cell r="D135" t="str">
            <v>SATELLITE SFX</v>
          </cell>
          <cell r="E135" t="str">
            <v>SSA933B</v>
          </cell>
          <cell r="F135" t="str">
            <v>CEL,CU-600/128K(Socket)</v>
          </cell>
          <cell r="G135">
            <v>282.75</v>
          </cell>
          <cell r="H135" t="str">
            <v>EOL</v>
          </cell>
          <cell r="I135" t="str">
            <v>EOL</v>
          </cell>
          <cell r="J135" t="str">
            <v>EOL</v>
          </cell>
          <cell r="K135" t="str">
            <v>EOL</v>
          </cell>
          <cell r="L135" t="str">
            <v>EOL</v>
          </cell>
          <cell r="M135" t="str">
            <v>EOL</v>
          </cell>
          <cell r="N135" t="str">
            <v>EOL</v>
          </cell>
          <cell r="O135" t="str">
            <v>EOL</v>
          </cell>
          <cell r="P135" t="str">
            <v>EOL</v>
          </cell>
          <cell r="Q135" t="str">
            <v>EOL</v>
          </cell>
          <cell r="R135" t="str">
            <v>EOL</v>
          </cell>
          <cell r="S135" t="str">
            <v>EOL</v>
          </cell>
          <cell r="T135" t="str">
            <v>OP</v>
          </cell>
          <cell r="U135" t="str">
            <v>73GUK</v>
          </cell>
        </row>
        <row r="136">
          <cell r="A136" t="str">
            <v>13DJJ</v>
          </cell>
          <cell r="B136" t="str">
            <v>13DJJ</v>
          </cell>
          <cell r="C136" t="str">
            <v>SATELLITE SFX CEL,CU-700/128K(Socket)</v>
          </cell>
          <cell r="D136" t="str">
            <v>SATELLITE SFX</v>
          </cell>
          <cell r="E136" t="str">
            <v>SSA933B</v>
          </cell>
          <cell r="F136" t="str">
            <v>CEL,CU-700/128K(Socket)</v>
          </cell>
          <cell r="G136">
            <v>282.75</v>
          </cell>
          <cell r="H136">
            <v>282.75</v>
          </cell>
          <cell r="I136">
            <v>292.35000000000002</v>
          </cell>
          <cell r="J136">
            <v>300.69703148376169</v>
          </cell>
          <cell r="K136" t="str">
            <v>EOL</v>
          </cell>
          <cell r="L136" t="str">
            <v>EOL</v>
          </cell>
          <cell r="M136" t="str">
            <v>EOL</v>
          </cell>
          <cell r="N136" t="str">
            <v>EOL</v>
          </cell>
          <cell r="O136" t="str">
            <v>EOL</v>
          </cell>
          <cell r="P136" t="str">
            <v>EOL</v>
          </cell>
          <cell r="Q136" t="str">
            <v>EOL</v>
          </cell>
          <cell r="R136" t="str">
            <v>EOL</v>
          </cell>
          <cell r="S136" t="str">
            <v>EOL</v>
          </cell>
          <cell r="T136" t="str">
            <v>OP</v>
          </cell>
          <cell r="U136" t="str">
            <v>73GUK</v>
          </cell>
        </row>
        <row r="137">
          <cell r="A137" t="str">
            <v>86HER</v>
          </cell>
          <cell r="B137" t="str">
            <v>86HER</v>
          </cell>
          <cell r="C137" t="str">
            <v>SATELLITE SFX COP-1000/256K 133MHz (Socket)</v>
          </cell>
          <cell r="D137" t="str">
            <v>SATELLITE SFX</v>
          </cell>
          <cell r="E137" t="str">
            <v>SSA933B</v>
          </cell>
          <cell r="F137" t="str">
            <v>COP-1000/256K 133MHz (Socket)</v>
          </cell>
          <cell r="G137">
            <v>424.67</v>
          </cell>
          <cell r="H137">
            <v>406.91</v>
          </cell>
          <cell r="I137">
            <v>406.01</v>
          </cell>
          <cell r="J137">
            <v>406.95703148376168</v>
          </cell>
          <cell r="K137">
            <v>406.07703148376169</v>
          </cell>
          <cell r="L137">
            <v>406.07703148376169</v>
          </cell>
          <cell r="M137">
            <v>407.29168264408844</v>
          </cell>
          <cell r="N137">
            <v>407.29168264408844</v>
          </cell>
          <cell r="O137">
            <v>407.29168264408844</v>
          </cell>
          <cell r="P137">
            <v>397.29168264408844</v>
          </cell>
          <cell r="Q137">
            <v>397.29168264408844</v>
          </cell>
          <cell r="R137">
            <v>397.29168264408844</v>
          </cell>
          <cell r="S137">
            <v>397.29168264408844</v>
          </cell>
          <cell r="T137" t="str">
            <v>OP</v>
          </cell>
          <cell r="U137" t="str">
            <v>38MTR</v>
          </cell>
        </row>
        <row r="138">
          <cell r="A138" t="str">
            <v>37DGY</v>
          </cell>
          <cell r="B138" t="str">
            <v>37DGY</v>
          </cell>
          <cell r="C138" t="str">
            <v>SATELLITE SFX COP-733/256K 133MHz (Socket)</v>
          </cell>
          <cell r="D138" t="str">
            <v>SATELLITE SFX</v>
          </cell>
          <cell r="E138" t="str">
            <v>SSA933B</v>
          </cell>
          <cell r="F138" t="str">
            <v>COP-733/256K 133MHz (Socket)</v>
          </cell>
          <cell r="G138">
            <v>366.16</v>
          </cell>
          <cell r="H138">
            <v>364.40000000000003</v>
          </cell>
          <cell r="I138" t="str">
            <v>EOL</v>
          </cell>
          <cell r="J138" t="str">
            <v>EOL</v>
          </cell>
          <cell r="K138" t="str">
            <v>EOL</v>
          </cell>
          <cell r="L138" t="str">
            <v>EOL</v>
          </cell>
          <cell r="M138" t="str">
            <v>EOL</v>
          </cell>
          <cell r="N138" t="str">
            <v>EOL</v>
          </cell>
          <cell r="O138" t="str">
            <v>EOL</v>
          </cell>
          <cell r="P138" t="str">
            <v>EOL</v>
          </cell>
          <cell r="Q138" t="str">
            <v>EOL</v>
          </cell>
          <cell r="R138" t="str">
            <v>EOL</v>
          </cell>
          <cell r="S138" t="str">
            <v>EOL</v>
          </cell>
          <cell r="T138" t="str">
            <v>OP</v>
          </cell>
          <cell r="U138" t="str">
            <v>38MTR</v>
          </cell>
        </row>
        <row r="139">
          <cell r="A139" t="str">
            <v>442FK</v>
          </cell>
          <cell r="B139" t="str">
            <v>442FK</v>
          </cell>
          <cell r="C139" t="str">
            <v>SATELLITE SFX COP-800/256K 133MHz (Socket)</v>
          </cell>
          <cell r="D139" t="str">
            <v>SATELLITE SFX</v>
          </cell>
          <cell r="E139" t="str">
            <v>SSA933B</v>
          </cell>
          <cell r="F139" t="str">
            <v>COP-800/256K 133MHz (Socket)</v>
          </cell>
          <cell r="G139">
            <v>376.19</v>
          </cell>
          <cell r="H139">
            <v>374.43</v>
          </cell>
          <cell r="I139">
            <v>373.53</v>
          </cell>
          <cell r="J139">
            <v>374.47703148376166</v>
          </cell>
          <cell r="K139" t="str">
            <v>EOL</v>
          </cell>
          <cell r="L139" t="str">
            <v>EOL</v>
          </cell>
          <cell r="M139" t="str">
            <v>EOL</v>
          </cell>
          <cell r="N139" t="str">
            <v>EOL</v>
          </cell>
          <cell r="O139" t="str">
            <v>EOL</v>
          </cell>
          <cell r="P139" t="str">
            <v>EOL</v>
          </cell>
          <cell r="Q139" t="str">
            <v>EOL</v>
          </cell>
          <cell r="R139" t="str">
            <v>EOL</v>
          </cell>
          <cell r="S139" t="str">
            <v>EOL</v>
          </cell>
          <cell r="T139" t="str">
            <v>OP</v>
          </cell>
          <cell r="U139" t="str">
            <v>38MTR</v>
          </cell>
        </row>
        <row r="140">
          <cell r="A140" t="str">
            <v>65KFD</v>
          </cell>
          <cell r="B140" t="str">
            <v>65KFD</v>
          </cell>
          <cell r="C140" t="str">
            <v>SATELLITE SFX COP-866/256K 133MHz (Socket)</v>
          </cell>
          <cell r="D140" t="str">
            <v>SATELLITE SFX</v>
          </cell>
          <cell r="E140" t="str">
            <v>SSA933B</v>
          </cell>
          <cell r="F140" t="str">
            <v>COP-866/256K 133MHz (Socket)</v>
          </cell>
          <cell r="G140">
            <v>376.19</v>
          </cell>
          <cell r="H140">
            <v>374.43</v>
          </cell>
          <cell r="I140">
            <v>373.53</v>
          </cell>
          <cell r="J140">
            <v>374.47703148376166</v>
          </cell>
          <cell r="K140">
            <v>373.59703148376167</v>
          </cell>
          <cell r="L140">
            <v>373.59703148376167</v>
          </cell>
          <cell r="M140">
            <v>374.81168264408842</v>
          </cell>
          <cell r="N140" t="str">
            <v>EOL</v>
          </cell>
          <cell r="O140" t="str">
            <v>EOL</v>
          </cell>
          <cell r="P140" t="str">
            <v>EOL</v>
          </cell>
          <cell r="Q140" t="str">
            <v>EOL</v>
          </cell>
          <cell r="R140" t="str">
            <v>EOL</v>
          </cell>
          <cell r="S140" t="str">
            <v>EOL</v>
          </cell>
          <cell r="T140" t="str">
            <v>OP</v>
          </cell>
          <cell r="U140" t="str">
            <v>38MTR</v>
          </cell>
        </row>
        <row r="141">
          <cell r="A141" t="str">
            <v>01YFD</v>
          </cell>
          <cell r="B141" t="str">
            <v>01YFD</v>
          </cell>
          <cell r="C141" t="str">
            <v>SATELLITE SFX COP-933/256K 133MHz (Socket)</v>
          </cell>
          <cell r="D141" t="str">
            <v>SATELLITE SFX</v>
          </cell>
          <cell r="E141" t="str">
            <v>SSA933B</v>
          </cell>
          <cell r="F141" t="str">
            <v>COP-933/256K 133MHz (Socket)</v>
          </cell>
          <cell r="G141">
            <v>404.26</v>
          </cell>
          <cell r="H141">
            <v>394.5</v>
          </cell>
          <cell r="I141">
            <v>393.6</v>
          </cell>
          <cell r="J141">
            <v>394.54703148376171</v>
          </cell>
          <cell r="K141">
            <v>393.66703148376172</v>
          </cell>
          <cell r="L141">
            <v>393.66703148376172</v>
          </cell>
          <cell r="M141">
            <v>374.88168264408847</v>
          </cell>
          <cell r="N141">
            <v>374.88168264408847</v>
          </cell>
          <cell r="O141" t="str">
            <v>EOL</v>
          </cell>
          <cell r="P141" t="str">
            <v>EOL</v>
          </cell>
          <cell r="Q141" t="str">
            <v>EOL</v>
          </cell>
          <cell r="R141" t="str">
            <v>EOL</v>
          </cell>
          <cell r="S141" t="str">
            <v>EOL</v>
          </cell>
          <cell r="T141" t="str">
            <v>OP</v>
          </cell>
          <cell r="U141" t="str">
            <v>38MTR</v>
          </cell>
        </row>
        <row r="142">
          <cell r="A142" t="str">
            <v>42YDY</v>
          </cell>
          <cell r="B142" t="str">
            <v>42YDY</v>
          </cell>
          <cell r="C142" t="str">
            <v>SATELLITE T BBEE CEL,CU-600/128K(Socket)</v>
          </cell>
          <cell r="D142" t="str">
            <v>SATELLITE T BBEE</v>
          </cell>
          <cell r="E142" t="str">
            <v>SSA700B</v>
          </cell>
          <cell r="F142" t="str">
            <v>CEL,CU-600/128K(Socket)</v>
          </cell>
          <cell r="G142">
            <v>252.98</v>
          </cell>
          <cell r="H142" t="str">
            <v>EOL</v>
          </cell>
          <cell r="I142" t="str">
            <v>EOL</v>
          </cell>
          <cell r="J142" t="str">
            <v>EOL</v>
          </cell>
          <cell r="K142" t="str">
            <v>EOL</v>
          </cell>
          <cell r="L142" t="str">
            <v>EOL</v>
          </cell>
          <cell r="M142" t="str">
            <v>EOL</v>
          </cell>
          <cell r="N142" t="str">
            <v>EOL</v>
          </cell>
          <cell r="O142" t="str">
            <v>EOL</v>
          </cell>
          <cell r="P142" t="str">
            <v>EOL</v>
          </cell>
          <cell r="Q142" t="str">
            <v>EOL</v>
          </cell>
          <cell r="R142" t="str">
            <v>EOL</v>
          </cell>
          <cell r="S142" t="str">
            <v>EOL</v>
          </cell>
          <cell r="T142" t="str">
            <v>OP</v>
          </cell>
          <cell r="U142" t="str">
            <v>38HRF</v>
          </cell>
        </row>
        <row r="143">
          <cell r="A143" t="str">
            <v>29RRE</v>
          </cell>
          <cell r="B143" t="str">
            <v>29RRE</v>
          </cell>
          <cell r="C143" t="str">
            <v>SATELLITE T BBEE CEL,CU-700/128K(Socket)</v>
          </cell>
          <cell r="D143" t="str">
            <v>SATELLITE T BBEE</v>
          </cell>
          <cell r="E143" t="str">
            <v>SSA700B</v>
          </cell>
          <cell r="F143" t="str">
            <v>CEL,CU-700/128K(Socket)</v>
          </cell>
          <cell r="G143">
            <v>252.98</v>
          </cell>
          <cell r="H143">
            <v>250.61999999999998</v>
          </cell>
          <cell r="I143">
            <v>258.47999999999996</v>
          </cell>
          <cell r="J143">
            <v>264.09703148376161</v>
          </cell>
          <cell r="K143" t="str">
            <v>EOL</v>
          </cell>
          <cell r="L143" t="str">
            <v>EOL</v>
          </cell>
          <cell r="M143" t="str">
            <v>EOL</v>
          </cell>
          <cell r="N143" t="str">
            <v>EOL</v>
          </cell>
          <cell r="O143" t="str">
            <v>EOL</v>
          </cell>
          <cell r="P143" t="str">
            <v>EOL</v>
          </cell>
          <cell r="Q143" t="str">
            <v>EOL</v>
          </cell>
          <cell r="R143" t="str">
            <v>EOL</v>
          </cell>
          <cell r="S143" t="str">
            <v>EOL</v>
          </cell>
          <cell r="T143" t="str">
            <v>OP</v>
          </cell>
          <cell r="U143" t="str">
            <v>38HRF</v>
          </cell>
        </row>
        <row r="144">
          <cell r="A144" t="str">
            <v>85VWN</v>
          </cell>
          <cell r="B144" t="str">
            <v>85VWN</v>
          </cell>
          <cell r="C144" t="str">
            <v>SATELLITE T BBEE CEL,CU-800/128K(Socket)</v>
          </cell>
          <cell r="D144" t="str">
            <v>SATELLITE T BBEE</v>
          </cell>
          <cell r="E144" t="str">
            <v>SSA700B</v>
          </cell>
          <cell r="F144" t="str">
            <v>CEL,CU-800/128K(Socket)</v>
          </cell>
          <cell r="G144">
            <v>273.02999999999997</v>
          </cell>
          <cell r="H144">
            <v>270.66999999999996</v>
          </cell>
          <cell r="I144">
            <v>278.52999999999997</v>
          </cell>
          <cell r="J144">
            <v>274.14703148376168</v>
          </cell>
          <cell r="K144">
            <v>272.43703148376164</v>
          </cell>
          <cell r="L144">
            <v>264.72703148376166</v>
          </cell>
          <cell r="M144">
            <v>265.25168264408842</v>
          </cell>
          <cell r="N144">
            <v>265.25168264408842</v>
          </cell>
          <cell r="O144">
            <v>265.25168264408842</v>
          </cell>
          <cell r="P144">
            <v>265.25168264408842</v>
          </cell>
          <cell r="Q144">
            <v>265.25168264408842</v>
          </cell>
          <cell r="R144" t="str">
            <v>EOL</v>
          </cell>
          <cell r="S144" t="str">
            <v>EOL</v>
          </cell>
          <cell r="T144" t="str">
            <v>OP</v>
          </cell>
          <cell r="U144" t="str">
            <v>38HRF</v>
          </cell>
        </row>
        <row r="145">
          <cell r="A145" t="str">
            <v>02NYT</v>
          </cell>
          <cell r="B145" t="str">
            <v>02NYT</v>
          </cell>
          <cell r="C145" t="str">
            <v>SATELLITE T BBEE COP-1000/256K 133MHz (Socket)</v>
          </cell>
          <cell r="D145" t="str">
            <v>SATELLITE T BBEE</v>
          </cell>
          <cell r="E145" t="str">
            <v>SSA700B</v>
          </cell>
          <cell r="F145" t="str">
            <v>COP-1000/256K 133MHz (Socket)</v>
          </cell>
          <cell r="G145">
            <v>409.42</v>
          </cell>
          <cell r="H145">
            <v>391.06</v>
          </cell>
          <cell r="I145">
            <v>389.32</v>
          </cell>
          <cell r="J145">
            <v>388.53703148376167</v>
          </cell>
          <cell r="K145">
            <v>386.82703148376163</v>
          </cell>
          <cell r="L145">
            <v>385.11703148376165</v>
          </cell>
          <cell r="M145">
            <v>385.64168264408841</v>
          </cell>
          <cell r="N145">
            <v>385.64168264408841</v>
          </cell>
          <cell r="O145">
            <v>385.64168264408841</v>
          </cell>
          <cell r="P145">
            <v>375.64168264408841</v>
          </cell>
          <cell r="Q145">
            <v>375.64168264408841</v>
          </cell>
          <cell r="R145">
            <v>375.64168264408841</v>
          </cell>
          <cell r="S145">
            <v>375.64168264408841</v>
          </cell>
          <cell r="T145" t="str">
            <v>OP</v>
          </cell>
          <cell r="U145" t="str">
            <v>38HRF</v>
          </cell>
        </row>
        <row r="146">
          <cell r="A146" t="str">
            <v>9C273</v>
          </cell>
          <cell r="B146" t="str">
            <v>9C273</v>
          </cell>
          <cell r="C146" t="str">
            <v>SATELLITE T BBEE COP-733/256K 133MHz</v>
          </cell>
          <cell r="D146" t="str">
            <v>SATELLITE T BBEE</v>
          </cell>
          <cell r="E146" t="str">
            <v>SSA700B</v>
          </cell>
          <cell r="F146" t="str">
            <v>COP-733/256K 133MHz</v>
          </cell>
          <cell r="G146">
            <v>361.87</v>
          </cell>
          <cell r="H146">
            <v>359.51</v>
          </cell>
          <cell r="I146" t="str">
            <v>EOL</v>
          </cell>
          <cell r="J146" t="str">
            <v>EOL</v>
          </cell>
          <cell r="K146" t="str">
            <v>EOL</v>
          </cell>
          <cell r="L146" t="str">
            <v>EOL</v>
          </cell>
          <cell r="M146" t="str">
            <v>EOL</v>
          </cell>
          <cell r="N146" t="str">
            <v>EOL</v>
          </cell>
          <cell r="O146" t="str">
            <v>EOL</v>
          </cell>
          <cell r="P146" t="str">
            <v>EOL</v>
          </cell>
          <cell r="Q146" t="str">
            <v>EOL</v>
          </cell>
          <cell r="R146" t="str">
            <v>EOL</v>
          </cell>
          <cell r="S146" t="str">
            <v>EOL</v>
          </cell>
          <cell r="T146" t="str">
            <v>OP</v>
          </cell>
          <cell r="U146" t="str">
            <v>38HRF</v>
          </cell>
        </row>
        <row r="147">
          <cell r="A147" t="str">
            <v>32NFG</v>
          </cell>
          <cell r="B147" t="str">
            <v>32NFG</v>
          </cell>
          <cell r="C147" t="str">
            <v>SATELLITE T BBEE COP-800/256K 100MHz (Socket)</v>
          </cell>
          <cell r="D147" t="str">
            <v>SATELLITE T BBEE</v>
          </cell>
          <cell r="E147" t="str">
            <v>SSA700B</v>
          </cell>
          <cell r="F147" t="str">
            <v>COP-800/256K 100MHz (Socket)</v>
          </cell>
          <cell r="G147">
            <v>363.59</v>
          </cell>
          <cell r="H147">
            <v>361.22999999999996</v>
          </cell>
          <cell r="I147">
            <v>359.48999999999995</v>
          </cell>
          <cell r="J147">
            <v>358.70703148376163</v>
          </cell>
          <cell r="K147" t="str">
            <v>EOL</v>
          </cell>
          <cell r="L147" t="str">
            <v>EOL</v>
          </cell>
          <cell r="M147" t="str">
            <v>EOL</v>
          </cell>
          <cell r="N147" t="str">
            <v>EOL</v>
          </cell>
          <cell r="O147" t="str">
            <v>EOL</v>
          </cell>
          <cell r="P147" t="str">
            <v>EOL</v>
          </cell>
          <cell r="Q147" t="str">
            <v>EOL</v>
          </cell>
          <cell r="R147" t="str">
            <v>EOL</v>
          </cell>
          <cell r="S147" t="str">
            <v>EOL</v>
          </cell>
          <cell r="T147" t="str">
            <v>OP</v>
          </cell>
          <cell r="U147" t="str">
            <v>38HRF</v>
          </cell>
        </row>
        <row r="148">
          <cell r="A148" t="str">
            <v>98RKR</v>
          </cell>
          <cell r="B148" t="str">
            <v>98RKR</v>
          </cell>
          <cell r="C148" t="str">
            <v>SATELLITE T BBEE COP-866/256K 133MHz (Socket)</v>
          </cell>
          <cell r="D148" t="str">
            <v>SATELLITE T BBEE</v>
          </cell>
          <cell r="E148" t="str">
            <v>SSA700B</v>
          </cell>
          <cell r="F148" t="str">
            <v>COP-866/256K 133MHz (Socket)</v>
          </cell>
          <cell r="G148">
            <v>363.31</v>
          </cell>
          <cell r="H148">
            <v>360.95</v>
          </cell>
          <cell r="I148">
            <v>359.21</v>
          </cell>
          <cell r="J148">
            <v>358.42703148376165</v>
          </cell>
          <cell r="K148">
            <v>356.71703148376162</v>
          </cell>
          <cell r="L148">
            <v>355.00703148376164</v>
          </cell>
          <cell r="M148">
            <v>355.53168264408839</v>
          </cell>
          <cell r="N148" t="str">
            <v>EOL</v>
          </cell>
          <cell r="O148" t="str">
            <v>EOL</v>
          </cell>
          <cell r="P148" t="str">
            <v>EOL</v>
          </cell>
          <cell r="Q148" t="str">
            <v>EOL</v>
          </cell>
          <cell r="R148" t="str">
            <v>EOL</v>
          </cell>
          <cell r="S148" t="str">
            <v>EOL</v>
          </cell>
          <cell r="T148" t="str">
            <v>OP</v>
          </cell>
          <cell r="U148" t="str">
            <v>38HRF</v>
          </cell>
        </row>
        <row r="149">
          <cell r="A149" t="str">
            <v>9831Y</v>
          </cell>
          <cell r="B149" t="str">
            <v>9831Y</v>
          </cell>
          <cell r="C149" t="str">
            <v>SATELLITE T BBEE COP-933/256K 133MHz (Socket)</v>
          </cell>
          <cell r="D149" t="str">
            <v>SATELLITE T BBEE</v>
          </cell>
          <cell r="E149" t="str">
            <v>SSA700B</v>
          </cell>
          <cell r="F149" t="str">
            <v>COP-933/256K 133MHz (Socket)</v>
          </cell>
          <cell r="G149">
            <v>391.38</v>
          </cell>
          <cell r="H149">
            <v>381.02</v>
          </cell>
          <cell r="I149">
            <v>379.28</v>
          </cell>
          <cell r="J149">
            <v>378.4970314837617</v>
          </cell>
          <cell r="K149">
            <v>376.78703148376167</v>
          </cell>
          <cell r="L149">
            <v>375.07703148376169</v>
          </cell>
          <cell r="M149">
            <v>355.60168264408844</v>
          </cell>
          <cell r="N149">
            <v>355.60168264408844</v>
          </cell>
          <cell r="O149" t="str">
            <v>EOL</v>
          </cell>
          <cell r="P149" t="str">
            <v>EOL</v>
          </cell>
          <cell r="Q149" t="str">
            <v>EOL</v>
          </cell>
          <cell r="R149" t="str">
            <v>EOL</v>
          </cell>
          <cell r="S149" t="str">
            <v>EOL</v>
          </cell>
          <cell r="T149" t="str">
            <v>OP</v>
          </cell>
          <cell r="U149" t="str">
            <v>38HRF</v>
          </cell>
        </row>
        <row r="150">
          <cell r="A150" t="str">
            <v>978TP</v>
          </cell>
          <cell r="B150" t="str">
            <v>978TP</v>
          </cell>
          <cell r="C150" t="str">
            <v>SATELLITE T JAZZ CEL,CU-600/128K(Socket)</v>
          </cell>
          <cell r="D150" t="str">
            <v>SATELLITE T JAZZ</v>
          </cell>
          <cell r="E150" t="str">
            <v>SSA1000J</v>
          </cell>
          <cell r="F150" t="str">
            <v>CEL,CU-600/128K(Socket)</v>
          </cell>
          <cell r="G150">
            <v>262.33</v>
          </cell>
          <cell r="H150" t="str">
            <v>EOL</v>
          </cell>
          <cell r="I150" t="str">
            <v>EOL</v>
          </cell>
          <cell r="J150" t="str">
            <v>EOL</v>
          </cell>
          <cell r="K150" t="str">
            <v>EOL</v>
          </cell>
          <cell r="L150" t="str">
            <v>EOL</v>
          </cell>
          <cell r="M150" t="str">
            <v>EOL</v>
          </cell>
          <cell r="N150" t="str">
            <v>EOL</v>
          </cell>
          <cell r="O150" t="str">
            <v>EOL</v>
          </cell>
          <cell r="P150" t="str">
            <v>EOL</v>
          </cell>
          <cell r="Q150" t="str">
            <v>EOL</v>
          </cell>
          <cell r="R150" t="str">
            <v>EOL</v>
          </cell>
          <cell r="S150" t="str">
            <v>EOL</v>
          </cell>
          <cell r="T150" t="str">
            <v>OP</v>
          </cell>
          <cell r="U150" t="str">
            <v>38HRF</v>
          </cell>
        </row>
        <row r="151">
          <cell r="A151" t="str">
            <v>010NU</v>
          </cell>
          <cell r="B151" t="str">
            <v>010NU</v>
          </cell>
          <cell r="C151" t="str">
            <v>SATELLITE T JAZZ CEL,CU-700/128K(Socket)</v>
          </cell>
          <cell r="D151" t="str">
            <v>SATELLITE T JAZZ</v>
          </cell>
          <cell r="E151" t="str">
            <v>SSA1000J</v>
          </cell>
          <cell r="F151" t="str">
            <v>CEL,CU-700/128K(Socket)</v>
          </cell>
          <cell r="G151">
            <v>262.33</v>
          </cell>
          <cell r="H151">
            <v>259.96999999999997</v>
          </cell>
          <cell r="I151">
            <v>267.83</v>
          </cell>
          <cell r="J151">
            <v>273.84681592909863</v>
          </cell>
          <cell r="K151" t="str">
            <v>EOL</v>
          </cell>
          <cell r="L151" t="str">
            <v>EOL</v>
          </cell>
          <cell r="M151" t="str">
            <v>EOL</v>
          </cell>
          <cell r="N151" t="str">
            <v>EOL</v>
          </cell>
          <cell r="O151" t="str">
            <v>EOL</v>
          </cell>
          <cell r="P151" t="str">
            <v>EOL</v>
          </cell>
          <cell r="Q151" t="str">
            <v>EOL</v>
          </cell>
          <cell r="R151" t="str">
            <v>EOL</v>
          </cell>
          <cell r="S151" t="str">
            <v>EOL</v>
          </cell>
          <cell r="T151" t="str">
            <v>OP</v>
          </cell>
          <cell r="U151" t="str">
            <v>38HRF</v>
          </cell>
        </row>
        <row r="152">
          <cell r="A152" t="str">
            <v>24HYR</v>
          </cell>
          <cell r="B152" t="str">
            <v>24HYR</v>
          </cell>
          <cell r="C152" t="str">
            <v>SATELLITE T JAZZ CEL,CU-800/128K(Socket)</v>
          </cell>
          <cell r="D152" t="str">
            <v>SATELLITE T JAZZ</v>
          </cell>
          <cell r="E152" t="str">
            <v>SSA1000J</v>
          </cell>
          <cell r="F152" t="str">
            <v>CEL,CU-800/128K(Socket)</v>
          </cell>
          <cell r="G152">
            <v>282.38</v>
          </cell>
          <cell r="H152">
            <v>280.02</v>
          </cell>
          <cell r="I152">
            <v>287.88</v>
          </cell>
          <cell r="J152">
            <v>283.89681592909858</v>
          </cell>
          <cell r="K152">
            <v>282.18681592909854</v>
          </cell>
          <cell r="L152">
            <v>274.47681592909856</v>
          </cell>
          <cell r="M152">
            <v>274.99690047744684</v>
          </cell>
          <cell r="N152">
            <v>274.99690047744684</v>
          </cell>
          <cell r="O152">
            <v>274.99690047744684</v>
          </cell>
          <cell r="P152">
            <v>274.99690047744684</v>
          </cell>
          <cell r="Q152">
            <v>274.99690047744684</v>
          </cell>
          <cell r="R152" t="str">
            <v>EOL</v>
          </cell>
          <cell r="S152" t="str">
            <v>EOL</v>
          </cell>
          <cell r="T152" t="str">
            <v>OP</v>
          </cell>
          <cell r="U152" t="str">
            <v>38HRF</v>
          </cell>
        </row>
        <row r="153">
          <cell r="A153" t="str">
            <v>862RR</v>
          </cell>
          <cell r="B153" t="str">
            <v>862RR</v>
          </cell>
          <cell r="C153" t="str">
            <v>SATELLITE T JAZZ COP-1000/256K 133MHz (Socket)</v>
          </cell>
          <cell r="D153" t="str">
            <v>SATELLITE T JAZZ</v>
          </cell>
          <cell r="E153" t="str">
            <v>SSA1000J</v>
          </cell>
          <cell r="F153" t="str">
            <v>COP-1000/256K 133MHz (Socket)</v>
          </cell>
          <cell r="G153">
            <v>418.77</v>
          </cell>
          <cell r="H153">
            <v>400.40999999999997</v>
          </cell>
          <cell r="I153">
            <v>398.66999999999996</v>
          </cell>
          <cell r="J153">
            <v>398.28681592909857</v>
          </cell>
          <cell r="K153">
            <v>396.57681592909853</v>
          </cell>
          <cell r="L153">
            <v>394.86681592909855</v>
          </cell>
          <cell r="M153">
            <v>395.38690047744683</v>
          </cell>
          <cell r="N153">
            <v>395.38690047744683</v>
          </cell>
          <cell r="O153">
            <v>395.38690047744683</v>
          </cell>
          <cell r="P153">
            <v>385.38690047744683</v>
          </cell>
          <cell r="Q153">
            <v>385.38690047744683</v>
          </cell>
          <cell r="R153">
            <v>385.38690047744683</v>
          </cell>
          <cell r="S153">
            <v>385.38690047744683</v>
          </cell>
          <cell r="T153" t="str">
            <v>OP</v>
          </cell>
          <cell r="U153" t="str">
            <v>38HRF</v>
          </cell>
        </row>
        <row r="154">
          <cell r="A154" t="str">
            <v>9C268</v>
          </cell>
          <cell r="B154" t="str">
            <v>9C268</v>
          </cell>
          <cell r="C154" t="str">
            <v>SATELLITE T JAZZ COP-733/256K 133MHz</v>
          </cell>
          <cell r="D154" t="str">
            <v>SATELLITE T JAZZ</v>
          </cell>
          <cell r="E154" t="str">
            <v>SSA1000J</v>
          </cell>
          <cell r="F154" t="str">
            <v>COP-733/256K 133MHz</v>
          </cell>
          <cell r="G154">
            <v>362.63</v>
          </cell>
          <cell r="H154">
            <v>360.27</v>
          </cell>
          <cell r="I154" t="str">
            <v>EOL</v>
          </cell>
          <cell r="J154" t="str">
            <v>EOL</v>
          </cell>
          <cell r="K154" t="str">
            <v>EOL</v>
          </cell>
          <cell r="L154" t="str">
            <v>EOL</v>
          </cell>
          <cell r="M154" t="str">
            <v>EOL</v>
          </cell>
          <cell r="N154" t="str">
            <v>EOL</v>
          </cell>
          <cell r="O154" t="str">
            <v>EOL</v>
          </cell>
          <cell r="P154" t="str">
            <v>EOL</v>
          </cell>
          <cell r="Q154" t="str">
            <v>EOL</v>
          </cell>
          <cell r="R154" t="str">
            <v>EOL</v>
          </cell>
          <cell r="S154" t="str">
            <v>EOL</v>
          </cell>
          <cell r="T154" t="str">
            <v>OP</v>
          </cell>
          <cell r="U154" t="str">
            <v>38HRF</v>
          </cell>
        </row>
        <row r="155">
          <cell r="A155" t="str">
            <v>00PXP</v>
          </cell>
          <cell r="B155" t="str">
            <v>00PXP</v>
          </cell>
          <cell r="C155" t="str">
            <v>SATELLITE T JAZZ COP-800/256K 100MHz (Socket)</v>
          </cell>
          <cell r="D155" t="str">
            <v>SATELLITE T JAZZ</v>
          </cell>
          <cell r="E155" t="str">
            <v>SSA1000J</v>
          </cell>
          <cell r="F155" t="str">
            <v>COP-800/256K 100MHz (Socket)</v>
          </cell>
          <cell r="G155">
            <v>372.65</v>
          </cell>
          <cell r="H155">
            <v>370.28999999999996</v>
          </cell>
          <cell r="I155">
            <v>368.54999999999995</v>
          </cell>
          <cell r="J155">
            <v>368.16681592909856</v>
          </cell>
          <cell r="K155" t="str">
            <v>EOL</v>
          </cell>
          <cell r="L155" t="str">
            <v>EOL</v>
          </cell>
          <cell r="M155" t="str">
            <v>EOL</v>
          </cell>
          <cell r="N155" t="str">
            <v>EOL</v>
          </cell>
          <cell r="O155" t="str">
            <v>EOL</v>
          </cell>
          <cell r="P155" t="str">
            <v>EOL</v>
          </cell>
          <cell r="Q155" t="str">
            <v>EOL</v>
          </cell>
          <cell r="R155" t="str">
            <v>EOL</v>
          </cell>
          <cell r="S155" t="str">
            <v>EOL</v>
          </cell>
          <cell r="T155" t="str">
            <v>OP</v>
          </cell>
          <cell r="U155" t="str">
            <v>38HRF</v>
          </cell>
        </row>
        <row r="156">
          <cell r="A156" t="str">
            <v>731WM</v>
          </cell>
          <cell r="B156" t="str">
            <v>731WM</v>
          </cell>
          <cell r="C156" t="str">
            <v>SATELLITE T JAZZ COP-866/256K 133MHz (Socket)</v>
          </cell>
          <cell r="D156" t="str">
            <v>SATELLITE T JAZZ</v>
          </cell>
          <cell r="E156" t="str">
            <v>SSA1000J</v>
          </cell>
          <cell r="F156" t="str">
            <v>COP-866/256K 133MHz (Socket)</v>
          </cell>
          <cell r="G156">
            <v>372.65</v>
          </cell>
          <cell r="H156">
            <v>370.28999999999996</v>
          </cell>
          <cell r="I156">
            <v>368.54999999999995</v>
          </cell>
          <cell r="J156">
            <v>368.16681592909856</v>
          </cell>
          <cell r="K156">
            <v>366.45681592909852</v>
          </cell>
          <cell r="L156">
            <v>364.74681592909855</v>
          </cell>
          <cell r="M156">
            <v>365.26690047744682</v>
          </cell>
          <cell r="N156" t="str">
            <v>EOL</v>
          </cell>
          <cell r="O156" t="str">
            <v>EOL</v>
          </cell>
          <cell r="P156" t="str">
            <v>EOL</v>
          </cell>
          <cell r="Q156" t="str">
            <v>EOL</v>
          </cell>
          <cell r="R156" t="str">
            <v>EOL</v>
          </cell>
          <cell r="S156" t="str">
            <v>EOL</v>
          </cell>
          <cell r="T156" t="str">
            <v>OP</v>
          </cell>
          <cell r="U156" t="str">
            <v>38HRF</v>
          </cell>
        </row>
        <row r="157">
          <cell r="A157" t="str">
            <v>43KTF</v>
          </cell>
          <cell r="B157" t="str">
            <v>43KTF</v>
          </cell>
          <cell r="C157" t="str">
            <v>SATELLITE T JAZZ COP-933/256K 133MHz (Socket)</v>
          </cell>
          <cell r="D157" t="str">
            <v>SATELLITE T JAZZ</v>
          </cell>
          <cell r="E157" t="str">
            <v>SSA1000J</v>
          </cell>
          <cell r="F157" t="str">
            <v>COP-933/256K 133MHz (Socket)</v>
          </cell>
          <cell r="G157">
            <v>400.72</v>
          </cell>
          <cell r="H157">
            <v>390.36</v>
          </cell>
          <cell r="I157">
            <v>388.62</v>
          </cell>
          <cell r="J157">
            <v>388.23681592909861</v>
          </cell>
          <cell r="K157">
            <v>386.52681592909857</v>
          </cell>
          <cell r="L157">
            <v>384.8168159290986</v>
          </cell>
          <cell r="M157">
            <v>365.33690047744687</v>
          </cell>
          <cell r="N157">
            <v>365.33690047744687</v>
          </cell>
          <cell r="O157" t="str">
            <v>EOL</v>
          </cell>
          <cell r="P157" t="str">
            <v>EOL</v>
          </cell>
          <cell r="Q157" t="str">
            <v>EOL</v>
          </cell>
          <cell r="R157" t="str">
            <v>EOL</v>
          </cell>
          <cell r="S157" t="str">
            <v>EOL</v>
          </cell>
          <cell r="T157" t="str">
            <v>OP</v>
          </cell>
          <cell r="U157" t="str">
            <v>38HRF</v>
          </cell>
        </row>
        <row r="158">
          <cell r="A158" t="str">
            <v>231KD</v>
          </cell>
          <cell r="B158" t="str">
            <v>231KD</v>
          </cell>
          <cell r="C158" t="str">
            <v>SATELLITE T SKYDIVE CEL,CU-600/128K(Socket)</v>
          </cell>
          <cell r="D158" t="str">
            <v>SATELLITE T SKYDIVE</v>
          </cell>
          <cell r="E158" t="str">
            <v>SSA933V</v>
          </cell>
          <cell r="F158" t="str">
            <v>CEL,CU-600/128K(Socket)</v>
          </cell>
          <cell r="G158">
            <v>295.14</v>
          </cell>
          <cell r="H158" t="str">
            <v>EOL</v>
          </cell>
          <cell r="I158" t="str">
            <v>EOL</v>
          </cell>
          <cell r="J158" t="str">
            <v>EOL</v>
          </cell>
          <cell r="K158" t="str">
            <v>EOL</v>
          </cell>
          <cell r="L158" t="str">
            <v>EOL</v>
          </cell>
          <cell r="M158" t="str">
            <v>EOL</v>
          </cell>
          <cell r="N158" t="str">
            <v>EOL</v>
          </cell>
          <cell r="O158" t="str">
            <v>EOL</v>
          </cell>
          <cell r="P158" t="str">
            <v>EOL</v>
          </cell>
          <cell r="Q158" t="str">
            <v>EOL</v>
          </cell>
          <cell r="R158" t="str">
            <v>EOL</v>
          </cell>
          <cell r="S158" t="str">
            <v>EOL</v>
          </cell>
          <cell r="T158" t="str">
            <v>OP</v>
          </cell>
          <cell r="U158" t="str">
            <v>38HRF</v>
          </cell>
        </row>
        <row r="159">
          <cell r="A159" t="str">
            <v>69DVJ</v>
          </cell>
          <cell r="B159" t="str">
            <v>69DVJ</v>
          </cell>
          <cell r="C159" t="str">
            <v>SATELLITE T SKYDIVE CEL,CU-700/128K(Socket)</v>
          </cell>
          <cell r="D159" t="str">
            <v>SATELLITE T SKYDIVE</v>
          </cell>
          <cell r="E159" t="str">
            <v>SSA933V</v>
          </cell>
          <cell r="F159" t="str">
            <v>CEL,CU-700/128K(Socket)</v>
          </cell>
          <cell r="G159">
            <v>295.14</v>
          </cell>
          <cell r="H159">
            <v>292.77999999999997</v>
          </cell>
          <cell r="I159">
            <v>300.64</v>
          </cell>
          <cell r="J159">
            <v>306.35611515532344</v>
          </cell>
          <cell r="K159" t="str">
            <v>EOL</v>
          </cell>
          <cell r="L159" t="str">
            <v>EOL</v>
          </cell>
          <cell r="M159" t="str">
            <v>EOL</v>
          </cell>
          <cell r="N159" t="str">
            <v>EOL</v>
          </cell>
          <cell r="O159" t="str">
            <v>EOL</v>
          </cell>
          <cell r="P159" t="str">
            <v>EOL</v>
          </cell>
          <cell r="Q159" t="str">
            <v>EOL</v>
          </cell>
          <cell r="R159" t="str">
            <v>EOL</v>
          </cell>
          <cell r="S159" t="str">
            <v>EOL</v>
          </cell>
          <cell r="T159" t="str">
            <v>OP</v>
          </cell>
          <cell r="U159" t="str">
            <v>38HRF</v>
          </cell>
        </row>
        <row r="160">
          <cell r="A160" t="str">
            <v>26GCV</v>
          </cell>
          <cell r="B160" t="str">
            <v>26GCV</v>
          </cell>
          <cell r="C160" t="str">
            <v>SATELLITE T SKYDIVE CEL,CU-800/128K(Socket)</v>
          </cell>
          <cell r="D160" t="str">
            <v>SATELLITE T SKYDIVE</v>
          </cell>
          <cell r="E160" t="str">
            <v>SSA933V</v>
          </cell>
          <cell r="F160" t="str">
            <v>CEL,CU-800/128K(Socket)</v>
          </cell>
          <cell r="G160">
            <v>315.19</v>
          </cell>
          <cell r="H160">
            <v>312.83</v>
          </cell>
          <cell r="I160">
            <v>320.68999999999994</v>
          </cell>
          <cell r="J160">
            <v>316.40611515532339</v>
          </cell>
          <cell r="K160">
            <v>314.69611515532335</v>
          </cell>
          <cell r="L160">
            <v>306.98611515532338</v>
          </cell>
          <cell r="M160">
            <v>307.52593854741338</v>
          </cell>
          <cell r="N160">
            <v>307.52593854741338</v>
          </cell>
          <cell r="O160">
            <v>307.52593854741338</v>
          </cell>
          <cell r="P160">
            <v>307.52593854741338</v>
          </cell>
          <cell r="Q160">
            <v>307.52593854741338</v>
          </cell>
          <cell r="R160" t="str">
            <v>EOL</v>
          </cell>
          <cell r="S160" t="str">
            <v>EOL</v>
          </cell>
          <cell r="T160" t="str">
            <v>OP</v>
          </cell>
          <cell r="U160" t="str">
            <v>38HRF</v>
          </cell>
        </row>
        <row r="161">
          <cell r="A161" t="str">
            <v>72YHM</v>
          </cell>
          <cell r="B161" t="str">
            <v>72YHM</v>
          </cell>
          <cell r="C161" t="str">
            <v>SATELLITE T SKYDIVE COP-1000/256K 133MHz (Socket)</v>
          </cell>
          <cell r="D161" t="str">
            <v>SATELLITE T SKYDIVE</v>
          </cell>
          <cell r="E161" t="str">
            <v>SSA933V</v>
          </cell>
          <cell r="F161" t="str">
            <v>COP-1000/256K 133MHz (Socket)</v>
          </cell>
          <cell r="G161">
            <v>451.58</v>
          </cell>
          <cell r="H161">
            <v>433.21999999999997</v>
          </cell>
          <cell r="I161">
            <v>431.47999999999996</v>
          </cell>
          <cell r="J161">
            <v>430.79611515532338</v>
          </cell>
          <cell r="K161">
            <v>429.08611515532334</v>
          </cell>
          <cell r="L161">
            <v>427.37611515532336</v>
          </cell>
          <cell r="M161">
            <v>427.91593854741336</v>
          </cell>
          <cell r="N161">
            <v>427.91593854741336</v>
          </cell>
          <cell r="O161">
            <v>427.91593854741336</v>
          </cell>
          <cell r="P161">
            <v>417.91593854741336</v>
          </cell>
          <cell r="Q161">
            <v>417.91593854741336</v>
          </cell>
          <cell r="R161">
            <v>417.91593854741336</v>
          </cell>
          <cell r="S161">
            <v>417.91593854741336</v>
          </cell>
          <cell r="T161" t="str">
            <v>OP</v>
          </cell>
          <cell r="U161" t="str">
            <v>38HRF</v>
          </cell>
        </row>
        <row r="162">
          <cell r="A162" t="str">
            <v>8C399</v>
          </cell>
          <cell r="B162" t="str">
            <v>8C399</v>
          </cell>
          <cell r="C162" t="str">
            <v>SATELLITE T SKYDIVE COP-733/256K 133MHz (Socket)</v>
          </cell>
          <cell r="D162" t="str">
            <v>SATELLITE T SKYDIVE</v>
          </cell>
          <cell r="E162" t="str">
            <v>SSA933V</v>
          </cell>
          <cell r="F162" t="str">
            <v>COP-733/256K 133MHz (Socket)</v>
          </cell>
          <cell r="G162">
            <v>395.44</v>
          </cell>
          <cell r="H162">
            <v>393.08</v>
          </cell>
          <cell r="I162" t="str">
            <v>EOL</v>
          </cell>
          <cell r="J162" t="str">
            <v>EOL</v>
          </cell>
          <cell r="K162" t="str">
            <v>EOL</v>
          </cell>
          <cell r="L162" t="str">
            <v>EOL</v>
          </cell>
          <cell r="M162" t="str">
            <v>EOL</v>
          </cell>
          <cell r="N162" t="str">
            <v>EOL</v>
          </cell>
          <cell r="O162" t="str">
            <v>EOL</v>
          </cell>
          <cell r="P162" t="str">
            <v>EOL</v>
          </cell>
          <cell r="Q162" t="str">
            <v>EOL</v>
          </cell>
          <cell r="R162" t="str">
            <v>EOL</v>
          </cell>
          <cell r="S162" t="str">
            <v>EOL</v>
          </cell>
          <cell r="T162" t="str">
            <v>OP</v>
          </cell>
          <cell r="U162" t="str">
            <v>38HRF</v>
          </cell>
        </row>
        <row r="163">
          <cell r="A163" t="str">
            <v>462FG</v>
          </cell>
          <cell r="B163" t="str">
            <v>462FG</v>
          </cell>
          <cell r="C163" t="str">
            <v>SATELLITE T SKYDIVE COP-800/256K 100MHz (Socket)</v>
          </cell>
          <cell r="D163" t="str">
            <v>SATELLITE T SKYDIVE</v>
          </cell>
          <cell r="E163" t="str">
            <v>SSA933V</v>
          </cell>
          <cell r="F163" t="str">
            <v>COP-800/256K 100MHz (Socket)</v>
          </cell>
          <cell r="G163">
            <v>405.46</v>
          </cell>
          <cell r="H163">
            <v>403.09999999999997</v>
          </cell>
          <cell r="I163">
            <v>401.35999999999996</v>
          </cell>
          <cell r="J163">
            <v>400.67611515532337</v>
          </cell>
          <cell r="K163" t="str">
            <v>EOL</v>
          </cell>
          <cell r="L163" t="str">
            <v>EOL</v>
          </cell>
          <cell r="M163" t="str">
            <v>EOL</v>
          </cell>
          <cell r="N163" t="str">
            <v>EOL</v>
          </cell>
          <cell r="O163" t="str">
            <v>EOL</v>
          </cell>
          <cell r="P163" t="str">
            <v>EOL</v>
          </cell>
          <cell r="Q163" t="str">
            <v>EOL</v>
          </cell>
          <cell r="R163" t="str">
            <v>EOL</v>
          </cell>
          <cell r="S163" t="str">
            <v>EOL</v>
          </cell>
          <cell r="T163" t="str">
            <v>OP</v>
          </cell>
          <cell r="U163" t="str">
            <v>38HRF</v>
          </cell>
        </row>
        <row r="164">
          <cell r="A164" t="str">
            <v>035FY</v>
          </cell>
          <cell r="B164" t="str">
            <v>035FY</v>
          </cell>
          <cell r="C164" t="str">
            <v>SATELLITE T SKYDIVE COP-866/256K 133MHz (Socket)</v>
          </cell>
          <cell r="D164" t="str">
            <v>SATELLITE T SKYDIVE</v>
          </cell>
          <cell r="E164" t="str">
            <v>SSA933V</v>
          </cell>
          <cell r="F164" t="str">
            <v>COP-866/256K 133MHz (Socket)</v>
          </cell>
          <cell r="G164">
            <v>405.46</v>
          </cell>
          <cell r="H164">
            <v>403.09999999999997</v>
          </cell>
          <cell r="I164">
            <v>401.35999999999996</v>
          </cell>
          <cell r="J164">
            <v>400.67611515532337</v>
          </cell>
          <cell r="K164">
            <v>398.96611515532334</v>
          </cell>
          <cell r="L164">
            <v>397.25611515532336</v>
          </cell>
          <cell r="M164">
            <v>397.79593854741336</v>
          </cell>
          <cell r="N164" t="str">
            <v>EOL</v>
          </cell>
          <cell r="O164" t="str">
            <v>EOL</v>
          </cell>
          <cell r="P164" t="str">
            <v>EOL</v>
          </cell>
          <cell r="Q164" t="str">
            <v>EOL</v>
          </cell>
          <cell r="R164" t="str">
            <v>EOL</v>
          </cell>
          <cell r="S164" t="str">
            <v>EOL</v>
          </cell>
          <cell r="T164" t="str">
            <v>OP</v>
          </cell>
          <cell r="U164" t="str">
            <v>38HRF</v>
          </cell>
        </row>
        <row r="165">
          <cell r="A165" t="str">
            <v>39DPW</v>
          </cell>
          <cell r="B165" t="str">
            <v>39DPW</v>
          </cell>
          <cell r="C165" t="str">
            <v>SATELLITE T SKYDIVE COP-933/256K 133MHz (Socket)</v>
          </cell>
          <cell r="D165" t="str">
            <v>SATELLITE T SKYDIVE</v>
          </cell>
          <cell r="E165" t="str">
            <v>SSA933V</v>
          </cell>
          <cell r="F165" t="str">
            <v>COP-933/256K 133MHz (Socket)</v>
          </cell>
          <cell r="G165">
            <v>433.53</v>
          </cell>
          <cell r="H165">
            <v>423.16999999999996</v>
          </cell>
          <cell r="I165">
            <v>421.42999999999995</v>
          </cell>
          <cell r="J165">
            <v>420.74611515532342</v>
          </cell>
          <cell r="K165">
            <v>419.03611515532339</v>
          </cell>
          <cell r="L165">
            <v>417.32611515532341</v>
          </cell>
          <cell r="M165">
            <v>397.86593854741341</v>
          </cell>
          <cell r="N165">
            <v>397.86593854741341</v>
          </cell>
          <cell r="O165" t="str">
            <v>EOL</v>
          </cell>
          <cell r="P165" t="str">
            <v>EOL</v>
          </cell>
          <cell r="Q165" t="str">
            <v>EOL</v>
          </cell>
          <cell r="R165" t="str">
            <v>EOL</v>
          </cell>
          <cell r="S165" t="str">
            <v>EOL</v>
          </cell>
          <cell r="T165" t="str">
            <v>OP</v>
          </cell>
          <cell r="U165" t="str">
            <v>38HRF</v>
          </cell>
        </row>
        <row r="166">
          <cell r="A166" t="str">
            <v>46DCF</v>
          </cell>
          <cell r="B166" t="str">
            <v>46DCF</v>
          </cell>
          <cell r="C166" t="str">
            <v>SERRANO HL COP-1000/256K 133MHz (Socket)</v>
          </cell>
          <cell r="D166" t="str">
            <v>SERRANO HL</v>
          </cell>
          <cell r="E166" t="str">
            <v>SSE733L</v>
          </cell>
          <cell r="F166" t="str">
            <v>COP-1000/256K 133MHz (Socket)</v>
          </cell>
          <cell r="G166">
            <v>481.27</v>
          </cell>
          <cell r="H166">
            <v>462.01</v>
          </cell>
          <cell r="I166">
            <v>460.39</v>
          </cell>
          <cell r="J166">
            <v>462.77861815185781</v>
          </cell>
          <cell r="K166">
            <v>462.77861815185781</v>
          </cell>
          <cell r="L166">
            <v>462.77861815185781</v>
          </cell>
          <cell r="M166">
            <v>463.25937722644642</v>
          </cell>
          <cell r="N166">
            <v>463.25937722644642</v>
          </cell>
          <cell r="O166">
            <v>463.25937722644642</v>
          </cell>
          <cell r="P166">
            <v>453.25937722644642</v>
          </cell>
          <cell r="Q166">
            <v>453.25937722644642</v>
          </cell>
          <cell r="R166">
            <v>453.25937722644642</v>
          </cell>
          <cell r="S166">
            <v>453.25937722644642</v>
          </cell>
          <cell r="T166" t="str">
            <v>OP</v>
          </cell>
          <cell r="U166" t="str">
            <v>9C475</v>
          </cell>
        </row>
        <row r="167">
          <cell r="A167" t="str">
            <v>4091P</v>
          </cell>
          <cell r="B167" t="str">
            <v>4091P</v>
          </cell>
          <cell r="C167" t="str">
            <v>SERRANO HL COP-733/256K 133MHz (Socket)</v>
          </cell>
          <cell r="D167" t="str">
            <v>SERRANO HL</v>
          </cell>
          <cell r="E167" t="str">
            <v>SSE733L</v>
          </cell>
          <cell r="F167" t="str">
            <v>COP-733/256K 133MHz (Socket)</v>
          </cell>
          <cell r="G167">
            <v>422.39</v>
          </cell>
          <cell r="H167">
            <v>419.13</v>
          </cell>
          <cell r="I167" t="str">
            <v>EOL</v>
          </cell>
          <cell r="J167" t="str">
            <v>EOL</v>
          </cell>
          <cell r="K167" t="str">
            <v>EOL</v>
          </cell>
          <cell r="L167" t="str">
            <v>EOL</v>
          </cell>
          <cell r="M167" t="str">
            <v>EOL</v>
          </cell>
          <cell r="N167" t="str">
            <v>EOL</v>
          </cell>
          <cell r="O167" t="str">
            <v>EOL</v>
          </cell>
          <cell r="P167" t="str">
            <v>EOL</v>
          </cell>
          <cell r="Q167" t="str">
            <v>EOL</v>
          </cell>
          <cell r="R167" t="str">
            <v>EOL</v>
          </cell>
          <cell r="S167" t="str">
            <v>EOL</v>
          </cell>
          <cell r="T167" t="str">
            <v>OP</v>
          </cell>
          <cell r="U167" t="str">
            <v>9C475</v>
          </cell>
        </row>
        <row r="168">
          <cell r="A168" t="str">
            <v>2369R</v>
          </cell>
          <cell r="B168" t="str">
            <v>2369R</v>
          </cell>
          <cell r="C168" t="str">
            <v>SERRANO HL COP-800/256K 133MHz (Socket)</v>
          </cell>
          <cell r="D168" t="str">
            <v>SERRANO HL</v>
          </cell>
          <cell r="E168" t="str">
            <v>SSE733L</v>
          </cell>
          <cell r="F168" t="str">
            <v>COP-800/256K 133MHz (Socket)</v>
          </cell>
          <cell r="G168">
            <v>432.42</v>
          </cell>
          <cell r="H168">
            <v>429.16</v>
          </cell>
          <cell r="I168">
            <v>427.54</v>
          </cell>
          <cell r="J168">
            <v>429.92861815185785</v>
          </cell>
          <cell r="K168" t="str">
            <v>EOL</v>
          </cell>
          <cell r="L168" t="str">
            <v>EOL</v>
          </cell>
          <cell r="M168" t="str">
            <v>EOL</v>
          </cell>
          <cell r="N168" t="str">
            <v>EOL</v>
          </cell>
          <cell r="O168" t="str">
            <v>EOL</v>
          </cell>
          <cell r="P168" t="str">
            <v>EOL</v>
          </cell>
          <cell r="Q168" t="str">
            <v>EOL</v>
          </cell>
          <cell r="R168" t="str">
            <v>EOL</v>
          </cell>
          <cell r="S168" t="str">
            <v>EOL</v>
          </cell>
          <cell r="T168" t="str">
            <v>OP</v>
          </cell>
          <cell r="U168" t="str">
            <v>9C475</v>
          </cell>
        </row>
        <row r="169">
          <cell r="A169" t="str">
            <v>92RRK</v>
          </cell>
          <cell r="B169" t="str">
            <v>92RRK</v>
          </cell>
          <cell r="C169" t="str">
            <v>SERRANO HL COP-866/256K 133MHz (Socket)</v>
          </cell>
          <cell r="D169" t="str">
            <v>SERRANO HL</v>
          </cell>
          <cell r="E169" t="str">
            <v>SSE733L</v>
          </cell>
          <cell r="F169" t="str">
            <v>COP-866/256K 133MHz (Socket)</v>
          </cell>
          <cell r="G169">
            <v>432.42</v>
          </cell>
          <cell r="H169">
            <v>429.16</v>
          </cell>
          <cell r="I169">
            <v>427.54</v>
          </cell>
          <cell r="J169">
            <v>429.92861815185785</v>
          </cell>
          <cell r="K169">
            <v>429.92861815185785</v>
          </cell>
          <cell r="L169">
            <v>429.92861815185785</v>
          </cell>
          <cell r="M169">
            <v>430.40937722644645</v>
          </cell>
          <cell r="N169" t="str">
            <v>EOL</v>
          </cell>
          <cell r="O169" t="str">
            <v>EOL</v>
          </cell>
          <cell r="P169" t="str">
            <v>EOL</v>
          </cell>
          <cell r="Q169" t="str">
            <v>EOL</v>
          </cell>
          <cell r="R169" t="str">
            <v>EOL</v>
          </cell>
          <cell r="S169" t="str">
            <v>EOL</v>
          </cell>
          <cell r="T169" t="str">
            <v>OP</v>
          </cell>
          <cell r="U169" t="str">
            <v>9C475</v>
          </cell>
        </row>
        <row r="170">
          <cell r="A170" t="str">
            <v>62RKX</v>
          </cell>
          <cell r="B170" t="str">
            <v>62RKX</v>
          </cell>
          <cell r="C170" t="str">
            <v>SERRANO HL COP-933/256K 133MHz (Socket)</v>
          </cell>
          <cell r="D170" t="str">
            <v>SERRANO HL</v>
          </cell>
          <cell r="E170" t="str">
            <v>SSE667L</v>
          </cell>
          <cell r="F170" t="str">
            <v>COP-933/256K 133MHz (Socket)</v>
          </cell>
          <cell r="G170">
            <v>460.49</v>
          </cell>
          <cell r="H170">
            <v>449.23</v>
          </cell>
          <cell r="I170">
            <v>447.61</v>
          </cell>
          <cell r="J170">
            <v>449.99861815185784</v>
          </cell>
          <cell r="K170">
            <v>449.99861815185784</v>
          </cell>
          <cell r="L170">
            <v>449.99861815185784</v>
          </cell>
          <cell r="M170">
            <v>430.47937722644645</v>
          </cell>
          <cell r="N170">
            <v>430.47937722644645</v>
          </cell>
          <cell r="O170" t="str">
            <v>EOL</v>
          </cell>
          <cell r="P170" t="str">
            <v>EOL</v>
          </cell>
          <cell r="Q170" t="str">
            <v>EOL</v>
          </cell>
          <cell r="R170" t="str">
            <v>EOL</v>
          </cell>
          <cell r="S170" t="str">
            <v>EOL</v>
          </cell>
          <cell r="T170" t="str">
            <v>OP</v>
          </cell>
          <cell r="U170" t="str">
            <v>9C475</v>
          </cell>
        </row>
        <row r="171">
          <cell r="A171" t="str">
            <v>890KP</v>
          </cell>
          <cell r="B171" t="str">
            <v>890KP</v>
          </cell>
          <cell r="C171" t="str">
            <v>SERRANO HM COP-1000/256K 133MHz (Socket)</v>
          </cell>
          <cell r="D171" t="str">
            <v>SERRANO HM</v>
          </cell>
          <cell r="E171" t="str">
            <v>SSE733M</v>
          </cell>
          <cell r="F171" t="str">
            <v>COP-1000/256K 133MHz (Socket)</v>
          </cell>
          <cell r="G171">
            <v>493.19</v>
          </cell>
          <cell r="H171">
            <v>473.93</v>
          </cell>
          <cell r="I171">
            <v>472.31</v>
          </cell>
          <cell r="J171">
            <v>474.87261618134062</v>
          </cell>
          <cell r="K171">
            <v>474.87261618134062</v>
          </cell>
          <cell r="L171">
            <v>474.87261618134062</v>
          </cell>
          <cell r="M171">
            <v>475.37983545470246</v>
          </cell>
          <cell r="N171">
            <v>475.37983545470246</v>
          </cell>
          <cell r="O171">
            <v>475.37983545470246</v>
          </cell>
          <cell r="P171">
            <v>465.37983545470246</v>
          </cell>
          <cell r="Q171">
            <v>465.37983545470246</v>
          </cell>
          <cell r="R171">
            <v>465.37983545470246</v>
          </cell>
          <cell r="S171">
            <v>465.37983545470246</v>
          </cell>
          <cell r="T171" t="str">
            <v>OP</v>
          </cell>
          <cell r="U171" t="str">
            <v>9C475</v>
          </cell>
        </row>
        <row r="172">
          <cell r="A172" t="str">
            <v>2191P</v>
          </cell>
          <cell r="B172" t="str">
            <v>2191P</v>
          </cell>
          <cell r="C172" t="str">
            <v>SERRANO HM COP-733/256K 133MHz (Socket)</v>
          </cell>
          <cell r="D172" t="str">
            <v>SERRANO HM</v>
          </cell>
          <cell r="E172" t="str">
            <v>SSE733M</v>
          </cell>
          <cell r="F172" t="str">
            <v>COP-733/256K 133MHz (Socket)</v>
          </cell>
          <cell r="G172">
            <v>435.14</v>
          </cell>
          <cell r="H172">
            <v>431.88</v>
          </cell>
          <cell r="I172" t="str">
            <v>EOL</v>
          </cell>
          <cell r="J172" t="str">
            <v>EOL</v>
          </cell>
          <cell r="K172" t="str">
            <v>EOL</v>
          </cell>
          <cell r="L172" t="str">
            <v>EOL</v>
          </cell>
          <cell r="M172" t="str">
            <v>EOL</v>
          </cell>
          <cell r="N172" t="str">
            <v>EOL</v>
          </cell>
          <cell r="O172" t="str">
            <v>EOL</v>
          </cell>
          <cell r="P172" t="str">
            <v>EOL</v>
          </cell>
          <cell r="Q172" t="str">
            <v>EOL</v>
          </cell>
          <cell r="R172" t="str">
            <v>EOL</v>
          </cell>
          <cell r="S172" t="str">
            <v>EOL</v>
          </cell>
          <cell r="T172" t="str">
            <v>OP</v>
          </cell>
          <cell r="U172" t="str">
            <v>9C475</v>
          </cell>
        </row>
        <row r="173">
          <cell r="A173" t="str">
            <v>0079R</v>
          </cell>
          <cell r="B173" t="str">
            <v>0079R</v>
          </cell>
          <cell r="C173" t="str">
            <v>SERRANO HM COP-800/256K 133MHz (Socket)</v>
          </cell>
          <cell r="D173" t="str">
            <v>SERRANO HM</v>
          </cell>
          <cell r="E173" t="str">
            <v>SSE733M</v>
          </cell>
          <cell r="F173" t="str">
            <v>COP-800/256K 133MHz (Socket)</v>
          </cell>
          <cell r="G173">
            <v>445.17</v>
          </cell>
          <cell r="H173">
            <v>441.91</v>
          </cell>
          <cell r="I173">
            <v>440.29</v>
          </cell>
          <cell r="J173">
            <v>442.85261618134064</v>
          </cell>
          <cell r="K173" t="str">
            <v>EOL</v>
          </cell>
          <cell r="L173" t="str">
            <v>EOL</v>
          </cell>
          <cell r="M173" t="str">
            <v>EOL</v>
          </cell>
          <cell r="N173" t="str">
            <v>EOL</v>
          </cell>
          <cell r="O173" t="str">
            <v>EOL</v>
          </cell>
          <cell r="P173" t="str">
            <v>EOL</v>
          </cell>
          <cell r="Q173" t="str">
            <v>EOL</v>
          </cell>
          <cell r="R173" t="str">
            <v>EOL</v>
          </cell>
          <cell r="S173" t="str">
            <v>EOL</v>
          </cell>
          <cell r="T173" t="str">
            <v>OP</v>
          </cell>
          <cell r="U173" t="str">
            <v>9C475</v>
          </cell>
        </row>
        <row r="174">
          <cell r="A174" t="str">
            <v>49HYD</v>
          </cell>
          <cell r="B174" t="str">
            <v>49HYD</v>
          </cell>
          <cell r="C174" t="str">
            <v>SERRANO HM COP-866/256K 133MHz (Socket)</v>
          </cell>
          <cell r="D174" t="str">
            <v>SERRANO HM</v>
          </cell>
          <cell r="E174" t="str">
            <v>SSE733M</v>
          </cell>
          <cell r="F174" t="str">
            <v>COP-866/256K 133MHz (Socket)</v>
          </cell>
          <cell r="G174">
            <v>445.17</v>
          </cell>
          <cell r="H174">
            <v>441.91</v>
          </cell>
          <cell r="I174">
            <v>440.29</v>
          </cell>
          <cell r="J174">
            <v>442.85261618134064</v>
          </cell>
          <cell r="K174">
            <v>442.85261618134064</v>
          </cell>
          <cell r="L174">
            <v>442.85261618134064</v>
          </cell>
          <cell r="M174">
            <v>443.35983545470248</v>
          </cell>
          <cell r="N174" t="str">
            <v>EOL</v>
          </cell>
          <cell r="O174" t="str">
            <v>EOL</v>
          </cell>
          <cell r="P174" t="str">
            <v>EOL</v>
          </cell>
          <cell r="Q174" t="str">
            <v>EOL</v>
          </cell>
          <cell r="R174" t="str">
            <v>EOL</v>
          </cell>
          <cell r="S174" t="str">
            <v>EOL</v>
          </cell>
          <cell r="T174" t="str">
            <v>OP</v>
          </cell>
          <cell r="U174" t="str">
            <v>9C475</v>
          </cell>
        </row>
        <row r="175">
          <cell r="A175" t="str">
            <v>75MYY</v>
          </cell>
          <cell r="B175" t="str">
            <v>75MYY</v>
          </cell>
          <cell r="C175" t="str">
            <v>SERRANO HM COP-933/256K 133MHz (Socket)</v>
          </cell>
          <cell r="D175" t="str">
            <v>SERRANO HM</v>
          </cell>
          <cell r="E175" t="str">
            <v>SSE733M</v>
          </cell>
          <cell r="F175" t="str">
            <v>COP-933/256K 133MHz (Socket)</v>
          </cell>
          <cell r="G175">
            <v>473.24</v>
          </cell>
          <cell r="H175">
            <v>461.98</v>
          </cell>
          <cell r="I175">
            <v>460.36</v>
          </cell>
          <cell r="J175">
            <v>462.92261618134063</v>
          </cell>
          <cell r="K175">
            <v>462.92261618134063</v>
          </cell>
          <cell r="L175">
            <v>462.92261618134063</v>
          </cell>
          <cell r="M175">
            <v>443.42983545470247</v>
          </cell>
          <cell r="N175">
            <v>443.42983545470247</v>
          </cell>
          <cell r="O175" t="str">
            <v>EOL</v>
          </cell>
          <cell r="P175" t="str">
            <v>EOL</v>
          </cell>
          <cell r="Q175" t="str">
            <v>EOL</v>
          </cell>
          <cell r="R175" t="str">
            <v>EOL</v>
          </cell>
          <cell r="S175" t="str">
            <v>EOL</v>
          </cell>
          <cell r="T175" t="str">
            <v>OP</v>
          </cell>
          <cell r="U175" t="str">
            <v>9C475</v>
          </cell>
        </row>
        <row r="176">
          <cell r="A176" t="str">
            <v>16DVR</v>
          </cell>
          <cell r="B176" t="str">
            <v>16DVR</v>
          </cell>
          <cell r="C176" t="str">
            <v>SERRANO HTRP COP-1000/256K 133MHz (Socket)</v>
          </cell>
          <cell r="D176" t="str">
            <v>SERRANO HTRP</v>
          </cell>
          <cell r="E176" t="str">
            <v>SSE733T</v>
          </cell>
          <cell r="F176" t="str">
            <v>COP-1000/256K 133MHz (Socket)</v>
          </cell>
          <cell r="G176">
            <v>493.86</v>
          </cell>
          <cell r="H176">
            <v>474.6</v>
          </cell>
          <cell r="I176">
            <v>472.98</v>
          </cell>
          <cell r="J176">
            <v>475.3004776299573</v>
          </cell>
          <cell r="K176">
            <v>475.3004776299573</v>
          </cell>
          <cell r="L176">
            <v>475.3004776299573</v>
          </cell>
          <cell r="M176">
            <v>476.56659619474345</v>
          </cell>
          <cell r="N176">
            <v>476.56659619474345</v>
          </cell>
          <cell r="O176">
            <v>476.56659619474345</v>
          </cell>
          <cell r="P176">
            <v>466.56659619474345</v>
          </cell>
          <cell r="Q176">
            <v>466.56659619474345</v>
          </cell>
          <cell r="R176">
            <v>466.56659619474345</v>
          </cell>
          <cell r="S176">
            <v>466.56659619474345</v>
          </cell>
          <cell r="T176" t="str">
            <v>OP</v>
          </cell>
          <cell r="U176" t="str">
            <v>9C475</v>
          </cell>
        </row>
        <row r="177">
          <cell r="A177" t="str">
            <v>8291P</v>
          </cell>
          <cell r="B177" t="str">
            <v>8291P</v>
          </cell>
          <cell r="C177" t="str">
            <v>SERRANO HTRP COP-733/256K 133MHz (Socket)</v>
          </cell>
          <cell r="D177" t="str">
            <v>SERRANO HTRP</v>
          </cell>
          <cell r="E177" t="str">
            <v>SSE733T</v>
          </cell>
          <cell r="F177" t="str">
            <v>COP-733/256K 133MHz (Socket)</v>
          </cell>
          <cell r="G177">
            <v>435.8</v>
          </cell>
          <cell r="H177">
            <v>432.54000000000008</v>
          </cell>
          <cell r="I177" t="str">
            <v>EOL</v>
          </cell>
          <cell r="J177" t="str">
            <v>EOL</v>
          </cell>
          <cell r="K177" t="str">
            <v>EOL</v>
          </cell>
          <cell r="L177" t="str">
            <v>EOL</v>
          </cell>
          <cell r="M177" t="str">
            <v>EOL</v>
          </cell>
          <cell r="N177" t="str">
            <v>EOL</v>
          </cell>
          <cell r="O177" t="str">
            <v>EOL</v>
          </cell>
          <cell r="P177" t="str">
            <v>EOL</v>
          </cell>
          <cell r="Q177" t="str">
            <v>EOL</v>
          </cell>
          <cell r="R177" t="str">
            <v>EOL</v>
          </cell>
          <cell r="S177" t="str">
            <v>EOL</v>
          </cell>
          <cell r="T177" t="str">
            <v>OP</v>
          </cell>
          <cell r="U177" t="str">
            <v>9C475</v>
          </cell>
        </row>
        <row r="178">
          <cell r="A178" t="str">
            <v>7279R</v>
          </cell>
          <cell r="B178" t="str">
            <v>7279R</v>
          </cell>
          <cell r="C178" t="str">
            <v>SERRANO HTRP COP-800/256K 133MHz (Socket)</v>
          </cell>
          <cell r="D178" t="str">
            <v>SERRANO HTRP</v>
          </cell>
          <cell r="E178" t="str">
            <v>SSE733T</v>
          </cell>
          <cell r="F178" t="str">
            <v>COP-800/256K 133MHz (Socket)</v>
          </cell>
          <cell r="G178">
            <v>445.83</v>
          </cell>
          <cell r="H178">
            <v>442.57000000000005</v>
          </cell>
          <cell r="I178">
            <v>440.95000000000005</v>
          </cell>
          <cell r="J178">
            <v>443.27047762995733</v>
          </cell>
          <cell r="K178" t="str">
            <v>EOL</v>
          </cell>
          <cell r="L178" t="str">
            <v>EOL</v>
          </cell>
          <cell r="M178" t="str">
            <v>EOL</v>
          </cell>
          <cell r="N178" t="str">
            <v>EOL</v>
          </cell>
          <cell r="O178" t="str">
            <v>EOL</v>
          </cell>
          <cell r="P178" t="str">
            <v>EOL</v>
          </cell>
          <cell r="Q178" t="str">
            <v>EOL</v>
          </cell>
          <cell r="R178" t="str">
            <v>EOL</v>
          </cell>
          <cell r="S178" t="str">
            <v>EOL</v>
          </cell>
          <cell r="T178" t="str">
            <v>OP</v>
          </cell>
          <cell r="U178" t="str">
            <v>9C475</v>
          </cell>
        </row>
        <row r="179">
          <cell r="A179" t="str">
            <v>19HUP</v>
          </cell>
          <cell r="B179" t="str">
            <v>19HUP</v>
          </cell>
          <cell r="C179" t="str">
            <v>SERRANO HTRP COP-866/256K 133MHz (Socket)</v>
          </cell>
          <cell r="D179" t="str">
            <v>SERRANO HTRP</v>
          </cell>
          <cell r="E179" t="str">
            <v>SSE733T</v>
          </cell>
          <cell r="F179" t="str">
            <v>COP-866/256K 133MHz (Socket)</v>
          </cell>
          <cell r="G179">
            <v>445.83</v>
          </cell>
          <cell r="H179">
            <v>442.57000000000005</v>
          </cell>
          <cell r="I179">
            <v>440.95000000000005</v>
          </cell>
          <cell r="J179">
            <v>443.27047762995733</v>
          </cell>
          <cell r="K179">
            <v>443.27047762995733</v>
          </cell>
          <cell r="L179">
            <v>443.27047762995733</v>
          </cell>
          <cell r="M179">
            <v>444.53659619474348</v>
          </cell>
          <cell r="N179" t="str">
            <v>EOL</v>
          </cell>
          <cell r="O179" t="str">
            <v>EOL</v>
          </cell>
          <cell r="P179" t="str">
            <v>EOL</v>
          </cell>
          <cell r="Q179" t="str">
            <v>EOL</v>
          </cell>
          <cell r="R179" t="str">
            <v>EOL</v>
          </cell>
          <cell r="S179" t="str">
            <v>EOL</v>
          </cell>
          <cell r="T179" t="str">
            <v>OP</v>
          </cell>
          <cell r="U179" t="str">
            <v>9C475</v>
          </cell>
        </row>
        <row r="180">
          <cell r="A180" t="str">
            <v>65CDH</v>
          </cell>
          <cell r="B180" t="str">
            <v>65CDH</v>
          </cell>
          <cell r="C180" t="str">
            <v>SERRANO HTRP COP-933/256K 133MHz (Socket)</v>
          </cell>
          <cell r="D180" t="str">
            <v>SERRANO HTRP</v>
          </cell>
          <cell r="E180" t="str">
            <v>SSE733T</v>
          </cell>
          <cell r="F180" t="str">
            <v>COP-933/256K 133MHz (Socket)</v>
          </cell>
          <cell r="G180">
            <v>473.9</v>
          </cell>
          <cell r="H180">
            <v>462.64</v>
          </cell>
          <cell r="I180">
            <v>461.02</v>
          </cell>
          <cell r="J180">
            <v>463.34047762995726</v>
          </cell>
          <cell r="K180">
            <v>463.34047762995726</v>
          </cell>
          <cell r="L180">
            <v>463.34047762995726</v>
          </cell>
          <cell r="M180">
            <v>444.60659619474342</v>
          </cell>
          <cell r="N180">
            <v>444.60659619474342</v>
          </cell>
          <cell r="O180" t="str">
            <v>EOL</v>
          </cell>
          <cell r="P180" t="str">
            <v>EOL</v>
          </cell>
          <cell r="Q180" t="str">
            <v>EOL</v>
          </cell>
          <cell r="R180" t="str">
            <v>EOL</v>
          </cell>
          <cell r="S180" t="str">
            <v>EOL</v>
          </cell>
          <cell r="T180" t="str">
            <v>OP</v>
          </cell>
          <cell r="U180" t="str">
            <v>9C475</v>
          </cell>
        </row>
        <row r="181">
          <cell r="A181" t="str">
            <v>922FU</v>
          </cell>
          <cell r="B181" t="str">
            <v>922FU</v>
          </cell>
          <cell r="C181" t="str">
            <v>SERRANO NETPC COP-1000/256K 133MHz (Socket)</v>
          </cell>
          <cell r="D181" t="str">
            <v>SERRANO NETPC</v>
          </cell>
          <cell r="E181" t="str">
            <v>SSE733G</v>
          </cell>
          <cell r="F181" t="str">
            <v>COP-1000/256K 133MHz (Socket)</v>
          </cell>
          <cell r="G181">
            <v>478.64</v>
          </cell>
          <cell r="H181">
            <v>459.38</v>
          </cell>
          <cell r="I181">
            <v>457.76</v>
          </cell>
          <cell r="J181">
            <v>459.93297053739298</v>
          </cell>
          <cell r="K181">
            <v>459.93297053739298</v>
          </cell>
          <cell r="L181">
            <v>459.93297053739298</v>
          </cell>
          <cell r="M181">
            <v>460.41685550029587</v>
          </cell>
          <cell r="N181">
            <v>460.41685550029587</v>
          </cell>
          <cell r="O181">
            <v>460.41685550029587</v>
          </cell>
          <cell r="P181">
            <v>450.41685550029587</v>
          </cell>
          <cell r="Q181">
            <v>450.41685550029587</v>
          </cell>
          <cell r="R181">
            <v>450.41685550029587</v>
          </cell>
          <cell r="S181">
            <v>450.41685550029587</v>
          </cell>
          <cell r="T181" t="str">
            <v>OP</v>
          </cell>
          <cell r="U181" t="str">
            <v>9C475</v>
          </cell>
        </row>
        <row r="182">
          <cell r="A182" t="str">
            <v>9112T</v>
          </cell>
          <cell r="B182" t="str">
            <v>9112T</v>
          </cell>
          <cell r="C182" t="str">
            <v>SERRANO NETPC COP-733/256K 133MHz (Socket)</v>
          </cell>
          <cell r="D182" t="str">
            <v>SERRANO NETPC</v>
          </cell>
          <cell r="E182" t="str">
            <v>SSE733G</v>
          </cell>
          <cell r="F182" t="str">
            <v>COP-733/256K 133MHz (Socket)</v>
          </cell>
          <cell r="G182">
            <v>419.7</v>
          </cell>
          <cell r="H182">
            <v>416.44</v>
          </cell>
          <cell r="I182" t="str">
            <v>EOL</v>
          </cell>
          <cell r="J182" t="str">
            <v>EOL</v>
          </cell>
          <cell r="K182" t="str">
            <v>EOL</v>
          </cell>
          <cell r="L182" t="str">
            <v>EOL</v>
          </cell>
          <cell r="M182" t="str">
            <v>EOL</v>
          </cell>
          <cell r="N182" t="str">
            <v>EOL</v>
          </cell>
          <cell r="O182" t="str">
            <v>EOL</v>
          </cell>
          <cell r="P182" t="str">
            <v>EOL</v>
          </cell>
          <cell r="Q182" t="str">
            <v>EOL</v>
          </cell>
          <cell r="R182" t="str">
            <v>EOL</v>
          </cell>
          <cell r="S182" t="str">
            <v>EOL</v>
          </cell>
          <cell r="T182" t="str">
            <v>OP</v>
          </cell>
          <cell r="U182" t="str">
            <v>9C475</v>
          </cell>
        </row>
        <row r="183">
          <cell r="A183" t="str">
            <v>0212T</v>
          </cell>
          <cell r="B183" t="str">
            <v>0212T</v>
          </cell>
          <cell r="C183" t="str">
            <v>SERRANO NETPC COP-800/256K 133MHz (Socket)</v>
          </cell>
          <cell r="D183" t="str">
            <v>SERRANO NETPC</v>
          </cell>
          <cell r="E183" t="str">
            <v>SSE733G</v>
          </cell>
          <cell r="F183" t="str">
            <v>COP-800/256K 133MHz (Socket)</v>
          </cell>
          <cell r="G183">
            <v>429.72</v>
          </cell>
          <cell r="H183">
            <v>426.46000000000004</v>
          </cell>
          <cell r="I183">
            <v>424.84000000000003</v>
          </cell>
          <cell r="J183">
            <v>427.01297053739302</v>
          </cell>
          <cell r="K183" t="str">
            <v>EOL</v>
          </cell>
          <cell r="L183" t="str">
            <v>EOL</v>
          </cell>
          <cell r="M183" t="str">
            <v>EOL</v>
          </cell>
          <cell r="N183" t="str">
            <v>EOL</v>
          </cell>
          <cell r="O183" t="str">
            <v>EOL</v>
          </cell>
          <cell r="P183" t="str">
            <v>EOL</v>
          </cell>
          <cell r="Q183" t="str">
            <v>EOL</v>
          </cell>
          <cell r="R183" t="str">
            <v>EOL</v>
          </cell>
          <cell r="S183" t="str">
            <v>EOL</v>
          </cell>
          <cell r="T183" t="str">
            <v>OP</v>
          </cell>
          <cell r="U183" t="str">
            <v>9C475</v>
          </cell>
        </row>
        <row r="184">
          <cell r="A184" t="str">
            <v>35CWU</v>
          </cell>
          <cell r="B184" t="str">
            <v>35CWU</v>
          </cell>
          <cell r="C184" t="str">
            <v>SERRANO NETPC COP-866/256K 133MHz (Socket)</v>
          </cell>
          <cell r="D184" t="str">
            <v>SERRANO NETPC</v>
          </cell>
          <cell r="E184" t="str">
            <v>SSE733G</v>
          </cell>
          <cell r="F184" t="str">
            <v>COP-866/256K 133MHz (Socket)</v>
          </cell>
          <cell r="G184">
            <v>429.72</v>
          </cell>
          <cell r="H184">
            <v>426.46000000000004</v>
          </cell>
          <cell r="I184">
            <v>424.84000000000003</v>
          </cell>
          <cell r="J184">
            <v>427.01297053739302</v>
          </cell>
          <cell r="K184">
            <v>427.01297053739302</v>
          </cell>
          <cell r="L184">
            <v>427.01297053739302</v>
          </cell>
          <cell r="M184">
            <v>427.49685550029591</v>
          </cell>
          <cell r="N184" t="str">
            <v>EOL</v>
          </cell>
          <cell r="O184" t="str">
            <v>EOL</v>
          </cell>
          <cell r="P184" t="str">
            <v>EOL</v>
          </cell>
          <cell r="Q184" t="str">
            <v>EOL</v>
          </cell>
          <cell r="R184" t="str">
            <v>EOL</v>
          </cell>
          <cell r="S184" t="str">
            <v>EOL</v>
          </cell>
          <cell r="T184" t="str">
            <v>OP</v>
          </cell>
          <cell r="U184" t="str">
            <v>9C475</v>
          </cell>
        </row>
        <row r="185">
          <cell r="A185" t="str">
            <v>78WPJ</v>
          </cell>
          <cell r="B185" t="str">
            <v>78WPJ</v>
          </cell>
          <cell r="C185" t="str">
            <v>SERRANO NETPC COP-933/256K 133MHz (Socket)</v>
          </cell>
          <cell r="D185" t="str">
            <v>SERRANO NETPC</v>
          </cell>
          <cell r="E185" t="str">
            <v>SSE733G</v>
          </cell>
          <cell r="F185" t="str">
            <v>COP-933/256K 133MHz (Socket)</v>
          </cell>
          <cell r="G185">
            <v>457.77</v>
          </cell>
          <cell r="H185">
            <v>446.51</v>
          </cell>
          <cell r="I185">
            <v>444.89</v>
          </cell>
          <cell r="J185">
            <v>447.06297053739297</v>
          </cell>
          <cell r="K185">
            <v>447.06297053739297</v>
          </cell>
          <cell r="L185">
            <v>447.06297053739297</v>
          </cell>
          <cell r="M185">
            <v>427.54685550029586</v>
          </cell>
          <cell r="N185">
            <v>427.54685550029586</v>
          </cell>
          <cell r="O185" t="str">
            <v>EOL</v>
          </cell>
          <cell r="P185" t="str">
            <v>EOL</v>
          </cell>
          <cell r="Q185" t="str">
            <v>EOL</v>
          </cell>
          <cell r="R185" t="str">
            <v>EOL</v>
          </cell>
          <cell r="S185" t="str">
            <v>EOL</v>
          </cell>
          <cell r="T185" t="str">
            <v>OP</v>
          </cell>
          <cell r="U185" t="str">
            <v>9C475</v>
          </cell>
        </row>
        <row r="186">
          <cell r="A186" t="str">
            <v>59XNG</v>
          </cell>
          <cell r="B186" t="str">
            <v>59XNG</v>
          </cell>
          <cell r="C186" t="str">
            <v>SERRANO SFX COP-1000/256K 133MHz (Socket)</v>
          </cell>
          <cell r="D186" t="str">
            <v>SERRANO SFX</v>
          </cell>
          <cell r="E186" t="str">
            <v>SSE733G</v>
          </cell>
          <cell r="F186" t="str">
            <v>COP-1000/256K 133MHz (Socket)</v>
          </cell>
          <cell r="G186">
            <v>472.62</v>
          </cell>
          <cell r="H186">
            <v>453.36</v>
          </cell>
          <cell r="I186">
            <v>451.74</v>
          </cell>
          <cell r="J186">
            <v>453.91297053739299</v>
          </cell>
          <cell r="K186">
            <v>453.91297053739299</v>
          </cell>
          <cell r="L186">
            <v>453.91297053739299</v>
          </cell>
          <cell r="M186">
            <v>454.39685550029589</v>
          </cell>
          <cell r="N186">
            <v>454.39685550029589</v>
          </cell>
          <cell r="O186">
            <v>454.39685550029589</v>
          </cell>
          <cell r="P186">
            <v>444.39685550029589</v>
          </cell>
          <cell r="Q186">
            <v>444.39685550029589</v>
          </cell>
          <cell r="R186">
            <v>444.39685550029589</v>
          </cell>
          <cell r="S186">
            <v>444.39685550029589</v>
          </cell>
          <cell r="T186" t="str">
            <v>OP</v>
          </cell>
          <cell r="U186" t="str">
            <v>9C475</v>
          </cell>
        </row>
        <row r="187">
          <cell r="A187" t="str">
            <v>5285P</v>
          </cell>
          <cell r="B187" t="str">
            <v>5285P</v>
          </cell>
          <cell r="C187" t="str">
            <v>SERRANO SFX COP-733/256K 133MHz (Socket)</v>
          </cell>
          <cell r="D187" t="str">
            <v>SERRANO SFX</v>
          </cell>
          <cell r="E187" t="str">
            <v>SSE733G</v>
          </cell>
          <cell r="F187" t="str">
            <v>COP-733/256K 133MHz (Socket)</v>
          </cell>
          <cell r="G187">
            <v>413.67</v>
          </cell>
          <cell r="H187">
            <v>410.41</v>
          </cell>
          <cell r="I187" t="str">
            <v>EOL</v>
          </cell>
          <cell r="J187" t="str">
            <v>EOL</v>
          </cell>
          <cell r="K187" t="str">
            <v>EOL</v>
          </cell>
          <cell r="L187" t="str">
            <v>EOL</v>
          </cell>
          <cell r="M187" t="str">
            <v>EOL</v>
          </cell>
          <cell r="N187" t="str">
            <v>EOL</v>
          </cell>
          <cell r="O187" t="str">
            <v>EOL</v>
          </cell>
          <cell r="P187" t="str">
            <v>EOL</v>
          </cell>
          <cell r="Q187" t="str">
            <v>EOL</v>
          </cell>
          <cell r="R187" t="str">
            <v>EOL</v>
          </cell>
          <cell r="S187" t="str">
            <v>EOL</v>
          </cell>
          <cell r="T187" t="str">
            <v>OP</v>
          </cell>
          <cell r="U187" t="str">
            <v>9C475</v>
          </cell>
        </row>
        <row r="188">
          <cell r="A188" t="str">
            <v>2579R</v>
          </cell>
          <cell r="B188" t="str">
            <v>2579R</v>
          </cell>
          <cell r="C188" t="str">
            <v>SERRANO SFX COP-800/256K 133MHz (Socket)</v>
          </cell>
          <cell r="D188" t="str">
            <v>SERRANO SFX</v>
          </cell>
          <cell r="E188" t="str">
            <v>SSE733G</v>
          </cell>
          <cell r="F188" t="str">
            <v>COP-800/256K 133MHz (Socket)</v>
          </cell>
          <cell r="G188">
            <v>423.7</v>
          </cell>
          <cell r="H188">
            <v>420.44</v>
          </cell>
          <cell r="I188">
            <v>418.82</v>
          </cell>
          <cell r="J188">
            <v>420.99297053739303</v>
          </cell>
          <cell r="K188" t="str">
            <v>EOL</v>
          </cell>
          <cell r="L188" t="str">
            <v>EOL</v>
          </cell>
          <cell r="M188" t="str">
            <v>EOL</v>
          </cell>
          <cell r="N188" t="str">
            <v>EOL</v>
          </cell>
          <cell r="O188" t="str">
            <v>EOL</v>
          </cell>
          <cell r="P188" t="str">
            <v>EOL</v>
          </cell>
          <cell r="Q188" t="str">
            <v>EOL</v>
          </cell>
          <cell r="R188" t="str">
            <v>EOL</v>
          </cell>
          <cell r="S188" t="str">
            <v>EOL</v>
          </cell>
          <cell r="T188" t="str">
            <v>OP</v>
          </cell>
          <cell r="U188" t="str">
            <v>9C475</v>
          </cell>
        </row>
        <row r="189">
          <cell r="A189" t="str">
            <v>095DV</v>
          </cell>
          <cell r="B189" t="str">
            <v>095DV</v>
          </cell>
          <cell r="C189" t="str">
            <v>SERRANO SFX COP-866/256K 133MHz (Socket)</v>
          </cell>
          <cell r="D189" t="str">
            <v>SERRANO SFX</v>
          </cell>
          <cell r="E189" t="str">
            <v>SSE733G</v>
          </cell>
          <cell r="F189" t="str">
            <v>COP-866/256K 133MHz (Socket)</v>
          </cell>
          <cell r="G189">
            <v>423.7</v>
          </cell>
          <cell r="H189">
            <v>420.44</v>
          </cell>
          <cell r="I189">
            <v>418.82</v>
          </cell>
          <cell r="J189">
            <v>420.99297053739303</v>
          </cell>
          <cell r="K189">
            <v>420.99297053739303</v>
          </cell>
          <cell r="L189">
            <v>420.99297053739303</v>
          </cell>
          <cell r="M189">
            <v>421.47685550029593</v>
          </cell>
          <cell r="N189" t="str">
            <v>EOL</v>
          </cell>
          <cell r="O189" t="str">
            <v>EOL</v>
          </cell>
          <cell r="P189" t="str">
            <v>EOL</v>
          </cell>
          <cell r="Q189" t="str">
            <v>EOL</v>
          </cell>
          <cell r="R189" t="str">
            <v>EOL</v>
          </cell>
          <cell r="S189" t="str">
            <v>EOL</v>
          </cell>
          <cell r="T189" t="str">
            <v>OP</v>
          </cell>
          <cell r="U189" t="str">
            <v>9C475</v>
          </cell>
        </row>
        <row r="190">
          <cell r="A190" t="str">
            <v>323DD</v>
          </cell>
          <cell r="B190" t="str">
            <v>323DD</v>
          </cell>
          <cell r="C190" t="str">
            <v>SERRANO SFX COP-933/256K 133MHz (Socket)</v>
          </cell>
          <cell r="D190" t="str">
            <v>SERRANO SFX</v>
          </cell>
          <cell r="E190" t="str">
            <v>SSE733G</v>
          </cell>
          <cell r="F190" t="str">
            <v>COP-933/256K 133MHz (Socket)</v>
          </cell>
          <cell r="G190">
            <v>451.77</v>
          </cell>
          <cell r="H190">
            <v>440.51</v>
          </cell>
          <cell r="I190">
            <v>438.89</v>
          </cell>
          <cell r="J190">
            <v>441.06297053739297</v>
          </cell>
          <cell r="K190">
            <v>441.06297053739297</v>
          </cell>
          <cell r="L190">
            <v>441.06297053739297</v>
          </cell>
          <cell r="M190">
            <v>421.54685550029586</v>
          </cell>
          <cell r="N190">
            <v>421.54685550029586</v>
          </cell>
          <cell r="O190" t="str">
            <v>EOL</v>
          </cell>
          <cell r="P190" t="str">
            <v>EOL</v>
          </cell>
          <cell r="Q190" t="str">
            <v>EOL</v>
          </cell>
          <cell r="R190" t="str">
            <v>EOL</v>
          </cell>
          <cell r="S190" t="str">
            <v>EOL</v>
          </cell>
          <cell r="T190" t="str">
            <v>OP</v>
          </cell>
          <cell r="U190" t="str">
            <v>9C475</v>
          </cell>
        </row>
        <row r="191">
          <cell r="A191" t="str">
            <v>11GJY</v>
          </cell>
          <cell r="B191" t="str">
            <v>11GJY</v>
          </cell>
          <cell r="C191" t="str">
            <v>TABASCO HL CEL,CU-600/128K(Socket)</v>
          </cell>
          <cell r="D191" t="str">
            <v>TABASCO HL</v>
          </cell>
          <cell r="E191" t="str">
            <v>STA500LN</v>
          </cell>
          <cell r="F191" t="str">
            <v>CEL,CU-600/128K(Socket)</v>
          </cell>
          <cell r="G191">
            <v>224.84</v>
          </cell>
          <cell r="H191" t="str">
            <v>EOL</v>
          </cell>
          <cell r="I191" t="str">
            <v>EOL</v>
          </cell>
          <cell r="J191" t="str">
            <v>EOL</v>
          </cell>
          <cell r="K191" t="str">
            <v>EOL</v>
          </cell>
          <cell r="L191" t="str">
            <v>EOL</v>
          </cell>
          <cell r="M191" t="str">
            <v>EOL</v>
          </cell>
          <cell r="N191" t="str">
            <v>EOL</v>
          </cell>
          <cell r="O191" t="str">
            <v>EOL</v>
          </cell>
          <cell r="P191" t="str">
            <v>EOL</v>
          </cell>
          <cell r="Q191" t="str">
            <v>EOL</v>
          </cell>
          <cell r="R191" t="str">
            <v>EOL</v>
          </cell>
          <cell r="S191" t="str">
            <v>EOL</v>
          </cell>
          <cell r="T191" t="str">
            <v>OP</v>
          </cell>
          <cell r="U191" t="str">
            <v>91XJP</v>
          </cell>
        </row>
        <row r="192">
          <cell r="A192" t="str">
            <v>89TJG</v>
          </cell>
          <cell r="B192" t="str">
            <v>89TJG</v>
          </cell>
          <cell r="C192" t="str">
            <v>TABASCO HL CEL,CU-700/128K(Socket)</v>
          </cell>
          <cell r="D192" t="str">
            <v>TABASCO HL</v>
          </cell>
          <cell r="E192" t="str">
            <v>STA500LN</v>
          </cell>
          <cell r="F192" t="str">
            <v>CEL,CU-700/128K(Socket)</v>
          </cell>
          <cell r="G192">
            <v>224.84</v>
          </cell>
          <cell r="H192">
            <v>223.55</v>
          </cell>
          <cell r="I192">
            <v>233.15</v>
          </cell>
          <cell r="J192">
            <v>241.9386181518579</v>
          </cell>
          <cell r="K192" t="str">
            <v>EOL</v>
          </cell>
          <cell r="L192" t="str">
            <v>EOL</v>
          </cell>
          <cell r="M192" t="str">
            <v>EOL</v>
          </cell>
          <cell r="N192" t="str">
            <v>EOL</v>
          </cell>
          <cell r="O192" t="str">
            <v>EOL</v>
          </cell>
          <cell r="P192" t="str">
            <v>EOL</v>
          </cell>
          <cell r="Q192" t="str">
            <v>EOL</v>
          </cell>
          <cell r="R192" t="str">
            <v>EOL</v>
          </cell>
          <cell r="S192" t="str">
            <v>EOL</v>
          </cell>
          <cell r="T192" t="str">
            <v>OP</v>
          </cell>
          <cell r="U192" t="str">
            <v>91XJP</v>
          </cell>
        </row>
        <row r="193">
          <cell r="A193" t="str">
            <v>7D288</v>
          </cell>
          <cell r="B193" t="str">
            <v>7D288</v>
          </cell>
          <cell r="C193" t="str">
            <v>TABASCO HL CEL,CU-800/128K(Socket)</v>
          </cell>
          <cell r="D193" t="str">
            <v>TABASCO HL</v>
          </cell>
          <cell r="E193" t="str">
            <v>STA500LN</v>
          </cell>
          <cell r="F193" t="str">
            <v>CEL,CU-800/128K(Socket)</v>
          </cell>
          <cell r="G193">
            <v>244.89</v>
          </cell>
          <cell r="H193">
            <v>243.6</v>
          </cell>
          <cell r="I193">
            <v>253.2</v>
          </cell>
          <cell r="J193">
            <v>251.98861815185788</v>
          </cell>
          <cell r="K193">
            <v>251.98861815185788</v>
          </cell>
          <cell r="L193">
            <v>245.98861815185788</v>
          </cell>
          <cell r="M193">
            <v>246.46937722644645</v>
          </cell>
          <cell r="N193">
            <v>246.46937722644645</v>
          </cell>
          <cell r="O193">
            <v>246.46937722644645</v>
          </cell>
          <cell r="P193">
            <v>246.46937722644645</v>
          </cell>
          <cell r="Q193">
            <v>246.46937722644645</v>
          </cell>
          <cell r="R193" t="str">
            <v>EOL</v>
          </cell>
          <cell r="S193" t="str">
            <v>EOL</v>
          </cell>
          <cell r="T193" t="str">
            <v>OP</v>
          </cell>
          <cell r="U193" t="str">
            <v>91XJP</v>
          </cell>
        </row>
        <row r="194">
          <cell r="A194" t="str">
            <v>60JHC</v>
          </cell>
          <cell r="B194" t="str">
            <v>60JHC</v>
          </cell>
          <cell r="C194" t="str">
            <v>TABASCO MT CEL,CU-600/128K(Socket)</v>
          </cell>
          <cell r="D194" t="str">
            <v>TABASCO MT</v>
          </cell>
          <cell r="E194" t="str">
            <v>STA500TN</v>
          </cell>
          <cell r="F194" t="str">
            <v>CEL,CU-600/128K(Socket)</v>
          </cell>
          <cell r="G194">
            <v>238.79</v>
          </cell>
          <cell r="H194" t="str">
            <v>EOL</v>
          </cell>
          <cell r="I194" t="str">
            <v>EOL</v>
          </cell>
          <cell r="J194" t="str">
            <v>EOL</v>
          </cell>
          <cell r="K194" t="str">
            <v>EOL</v>
          </cell>
          <cell r="L194" t="str">
            <v>EOL</v>
          </cell>
          <cell r="M194" t="str">
            <v>EOL</v>
          </cell>
          <cell r="N194" t="str">
            <v>EOL</v>
          </cell>
          <cell r="O194" t="str">
            <v>EOL</v>
          </cell>
          <cell r="P194" t="str">
            <v>EOL</v>
          </cell>
          <cell r="Q194" t="str">
            <v>EOL</v>
          </cell>
          <cell r="R194" t="str">
            <v>EOL</v>
          </cell>
          <cell r="S194" t="str">
            <v>EOL</v>
          </cell>
          <cell r="T194" t="str">
            <v>OP</v>
          </cell>
          <cell r="U194" t="str">
            <v>91XJP</v>
          </cell>
        </row>
        <row r="195">
          <cell r="A195" t="str">
            <v>92PXH</v>
          </cell>
          <cell r="B195" t="str">
            <v>92PXH</v>
          </cell>
          <cell r="C195" t="str">
            <v>TABASCO MT CEL,CU-700/128K(Socket)</v>
          </cell>
          <cell r="D195" t="str">
            <v>TABASCO MT</v>
          </cell>
          <cell r="E195" t="str">
            <v>STA500TN</v>
          </cell>
          <cell r="F195" t="str">
            <v>CEL,CU-700/128K(Socket)</v>
          </cell>
          <cell r="G195">
            <v>238.79</v>
          </cell>
          <cell r="H195">
            <v>237.5</v>
          </cell>
          <cell r="I195">
            <v>247.1</v>
          </cell>
          <cell r="J195">
            <v>255.82047762995734</v>
          </cell>
          <cell r="K195" t="str">
            <v>EOL</v>
          </cell>
          <cell r="L195" t="str">
            <v>EOL</v>
          </cell>
          <cell r="M195" t="str">
            <v>EOL</v>
          </cell>
          <cell r="N195" t="str">
            <v>EOL</v>
          </cell>
          <cell r="O195" t="str">
            <v>EOL</v>
          </cell>
          <cell r="P195" t="str">
            <v>EOL</v>
          </cell>
          <cell r="Q195" t="str">
            <v>EOL</v>
          </cell>
          <cell r="R195" t="str">
            <v>EOL</v>
          </cell>
          <cell r="S195" t="str">
            <v>EOL</v>
          </cell>
          <cell r="T195" t="str">
            <v>OP</v>
          </cell>
          <cell r="U195" t="str">
            <v>91XJP</v>
          </cell>
        </row>
        <row r="196">
          <cell r="A196" t="str">
            <v>7D287</v>
          </cell>
          <cell r="B196" t="str">
            <v>7D287</v>
          </cell>
          <cell r="C196" t="str">
            <v>TABASCO MT CEL,CU-800/128K(Socket)</v>
          </cell>
          <cell r="D196" t="str">
            <v>TABASCO MT</v>
          </cell>
          <cell r="E196" t="str">
            <v>STA500TN</v>
          </cell>
          <cell r="F196" t="str">
            <v>CEL,CU-800/128K(Socket)</v>
          </cell>
          <cell r="G196">
            <v>258.83999999999997</v>
          </cell>
          <cell r="H196">
            <v>257.54999999999995</v>
          </cell>
          <cell r="I196">
            <v>267.14999999999998</v>
          </cell>
          <cell r="J196">
            <v>265.87047762995735</v>
          </cell>
          <cell r="K196">
            <v>265.87047762995735</v>
          </cell>
          <cell r="L196">
            <v>259.87047762995735</v>
          </cell>
          <cell r="M196">
            <v>261.1365961947435</v>
          </cell>
          <cell r="N196">
            <v>261.1365961947435</v>
          </cell>
          <cell r="O196">
            <v>261.1365961947435</v>
          </cell>
          <cell r="P196">
            <v>261.1365961947435</v>
          </cell>
          <cell r="Q196">
            <v>261.1365961947435</v>
          </cell>
          <cell r="R196" t="str">
            <v>EOL</v>
          </cell>
          <cell r="S196" t="str">
            <v>EOL</v>
          </cell>
          <cell r="T196" t="str">
            <v>OP</v>
          </cell>
          <cell r="U196" t="str">
            <v>91XJP</v>
          </cell>
        </row>
        <row r="197">
          <cell r="A197" t="str">
            <v>909EJ</v>
          </cell>
          <cell r="B197" t="str">
            <v>909EJ</v>
          </cell>
          <cell r="C197" t="str">
            <v>TABASCO NETPC CEL,CU-600/128K(Socket)</v>
          </cell>
          <cell r="D197" t="str">
            <v>TABASCO NETPC</v>
          </cell>
          <cell r="E197" t="str">
            <v>STA433GN</v>
          </cell>
          <cell r="F197" t="str">
            <v>CEL,CU-600/128K(Socket)</v>
          </cell>
          <cell r="G197">
            <v>222.11</v>
          </cell>
          <cell r="H197" t="str">
            <v>EOL</v>
          </cell>
          <cell r="I197" t="str">
            <v>EOL</v>
          </cell>
          <cell r="J197" t="str">
            <v>EOL</v>
          </cell>
          <cell r="K197" t="str">
            <v>EOL</v>
          </cell>
          <cell r="L197" t="str">
            <v>EOL</v>
          </cell>
          <cell r="M197" t="str">
            <v>EOL</v>
          </cell>
          <cell r="N197" t="str">
            <v>EOL</v>
          </cell>
          <cell r="O197" t="str">
            <v>EOL</v>
          </cell>
          <cell r="P197" t="str">
            <v>EOL</v>
          </cell>
          <cell r="Q197" t="str">
            <v>EOL</v>
          </cell>
          <cell r="R197" t="str">
            <v>EOL</v>
          </cell>
          <cell r="S197" t="str">
            <v>EOL</v>
          </cell>
          <cell r="T197" t="str">
            <v>OP</v>
          </cell>
          <cell r="U197" t="str">
            <v>91XJP</v>
          </cell>
        </row>
        <row r="198">
          <cell r="A198" t="str">
            <v>63CHD</v>
          </cell>
          <cell r="B198" t="str">
            <v>63CHD</v>
          </cell>
          <cell r="C198" t="str">
            <v>TABASCO NETPC CEL,CU-700/128K(Socket)</v>
          </cell>
          <cell r="D198" t="str">
            <v>TABASCO NETPC</v>
          </cell>
          <cell r="E198" t="str">
            <v>STA433GN</v>
          </cell>
          <cell r="F198" t="str">
            <v>CEL,CU-700/128K(Socket)</v>
          </cell>
          <cell r="G198">
            <v>222.11</v>
          </cell>
          <cell r="H198">
            <v>220.82000000000002</v>
          </cell>
          <cell r="I198">
            <v>230.42000000000002</v>
          </cell>
          <cell r="J198">
            <v>238.99297053739303</v>
          </cell>
          <cell r="K198" t="str">
            <v>EOL</v>
          </cell>
          <cell r="L198" t="str">
            <v>EOL</v>
          </cell>
          <cell r="M198" t="str">
            <v>EOL</v>
          </cell>
          <cell r="N198" t="str">
            <v>EOL</v>
          </cell>
          <cell r="O198" t="str">
            <v>EOL</v>
          </cell>
          <cell r="P198" t="str">
            <v>EOL</v>
          </cell>
          <cell r="Q198" t="str">
            <v>EOL</v>
          </cell>
          <cell r="R198" t="str">
            <v>EOL</v>
          </cell>
          <cell r="S198" t="str">
            <v>EOL</v>
          </cell>
          <cell r="T198" t="str">
            <v>OP</v>
          </cell>
          <cell r="U198" t="str">
            <v>91XJP</v>
          </cell>
        </row>
        <row r="199">
          <cell r="A199" t="str">
            <v>7D290</v>
          </cell>
          <cell r="B199" t="str">
            <v>7D290</v>
          </cell>
          <cell r="C199" t="str">
            <v>TABASCO NETPC CEL,CU-800/128K(Socket)</v>
          </cell>
          <cell r="D199" t="str">
            <v>TABASCO NETPC</v>
          </cell>
          <cell r="E199" t="str">
            <v>STA433GN</v>
          </cell>
          <cell r="F199" t="str">
            <v>CEL,CU-800/128K(Socket)</v>
          </cell>
          <cell r="G199">
            <v>242.16</v>
          </cell>
          <cell r="H199">
            <v>240.87</v>
          </cell>
          <cell r="I199">
            <v>250.47</v>
          </cell>
          <cell r="J199">
            <v>249.04297053739302</v>
          </cell>
          <cell r="K199">
            <v>249.04297053739302</v>
          </cell>
          <cell r="L199">
            <v>243.04297053739302</v>
          </cell>
          <cell r="M199">
            <v>243.52685550029588</v>
          </cell>
          <cell r="N199">
            <v>243.52685550029588</v>
          </cell>
          <cell r="O199">
            <v>243.52685550029588</v>
          </cell>
          <cell r="P199">
            <v>243.52685550029588</v>
          </cell>
          <cell r="Q199">
            <v>243.52685550029588</v>
          </cell>
          <cell r="R199" t="str">
            <v>EOL</v>
          </cell>
          <cell r="S199" t="str">
            <v>EOL</v>
          </cell>
          <cell r="T199" t="str">
            <v>OP</v>
          </cell>
          <cell r="U199" t="str">
            <v>91XJP</v>
          </cell>
        </row>
        <row r="200">
          <cell r="A200" t="str">
            <v>97KGR</v>
          </cell>
          <cell r="B200" t="str">
            <v>97KGR</v>
          </cell>
          <cell r="C200" t="str">
            <v>TABASCO SFX CEL,CU-600/128K(Socket)</v>
          </cell>
          <cell r="D200" t="str">
            <v>TABASCO SFX</v>
          </cell>
          <cell r="E200" t="str">
            <v>STA433GN</v>
          </cell>
          <cell r="F200" t="str">
            <v>CEL,CU-600/128K(Socket)</v>
          </cell>
          <cell r="G200">
            <v>216.09</v>
          </cell>
          <cell r="H200" t="str">
            <v>EOL</v>
          </cell>
          <cell r="I200" t="str">
            <v>EOL</v>
          </cell>
          <cell r="J200" t="str">
            <v>EOL</v>
          </cell>
          <cell r="K200" t="str">
            <v>EOL</v>
          </cell>
          <cell r="L200" t="str">
            <v>EOL</v>
          </cell>
          <cell r="M200" t="str">
            <v>EOL</v>
          </cell>
          <cell r="N200" t="str">
            <v>EOL</v>
          </cell>
          <cell r="O200" t="str">
            <v>EOL</v>
          </cell>
          <cell r="P200" t="str">
            <v>EOL</v>
          </cell>
          <cell r="Q200" t="str">
            <v>EOL</v>
          </cell>
          <cell r="R200" t="str">
            <v>EOL</v>
          </cell>
          <cell r="S200" t="str">
            <v>EOL</v>
          </cell>
          <cell r="T200" t="str">
            <v>OP</v>
          </cell>
          <cell r="U200" t="str">
            <v>91XJP</v>
          </cell>
        </row>
        <row r="201">
          <cell r="A201" t="str">
            <v>33CDP</v>
          </cell>
          <cell r="B201" t="str">
            <v>33CDP</v>
          </cell>
          <cell r="C201" t="str">
            <v>TABASCO SFX CEL,CU-700/128K(Socket)</v>
          </cell>
          <cell r="D201" t="str">
            <v>TABASCO SFX</v>
          </cell>
          <cell r="E201" t="str">
            <v>STA433GN</v>
          </cell>
          <cell r="F201" t="str">
            <v>CEL,CU-700/128K(Socket)</v>
          </cell>
          <cell r="G201">
            <v>216.09</v>
          </cell>
          <cell r="H201">
            <v>214.8</v>
          </cell>
          <cell r="I201">
            <v>224.4</v>
          </cell>
          <cell r="J201">
            <v>232.97297053739302</v>
          </cell>
          <cell r="K201" t="str">
            <v>EOL</v>
          </cell>
          <cell r="L201" t="str">
            <v>EOL</v>
          </cell>
          <cell r="M201" t="str">
            <v>EOL</v>
          </cell>
          <cell r="N201" t="str">
            <v>EOL</v>
          </cell>
          <cell r="O201" t="str">
            <v>EOL</v>
          </cell>
          <cell r="P201" t="str">
            <v>EOL</v>
          </cell>
          <cell r="Q201" t="str">
            <v>EOL</v>
          </cell>
          <cell r="R201" t="str">
            <v>EOL</v>
          </cell>
          <cell r="S201" t="str">
            <v>EOL</v>
          </cell>
          <cell r="T201" t="str">
            <v>OP</v>
          </cell>
          <cell r="U201" t="str">
            <v>91XJP</v>
          </cell>
        </row>
        <row r="202">
          <cell r="A202" t="str">
            <v>7D291</v>
          </cell>
          <cell r="B202" t="str">
            <v>7D291</v>
          </cell>
          <cell r="C202" t="str">
            <v>TABASCO SFX CEL,CU-800/128K(Socket)</v>
          </cell>
          <cell r="D202" t="str">
            <v>TABASCO SFX</v>
          </cell>
          <cell r="E202" t="str">
            <v>STA433GN</v>
          </cell>
          <cell r="F202" t="str">
            <v>CEL,CU-800/128K(Socket)</v>
          </cell>
          <cell r="G202">
            <v>236.14</v>
          </cell>
          <cell r="H202">
            <v>234.85</v>
          </cell>
          <cell r="I202">
            <v>244.45</v>
          </cell>
          <cell r="J202">
            <v>243.02297053739301</v>
          </cell>
          <cell r="K202">
            <v>243.02297053739301</v>
          </cell>
          <cell r="L202">
            <v>237.02297053739301</v>
          </cell>
          <cell r="M202">
            <v>237.50685550029587</v>
          </cell>
          <cell r="N202">
            <v>237.50685550029587</v>
          </cell>
          <cell r="O202">
            <v>237.50685550029587</v>
          </cell>
          <cell r="P202">
            <v>237.50685550029587</v>
          </cell>
          <cell r="Q202">
            <v>237.50685550029587</v>
          </cell>
          <cell r="R202" t="str">
            <v>EOL</v>
          </cell>
          <cell r="S202" t="str">
            <v>EOL</v>
          </cell>
          <cell r="T202" t="str">
            <v>OP</v>
          </cell>
          <cell r="U202" t="str">
            <v>91XJP</v>
          </cell>
        </row>
        <row r="203">
          <cell r="A203" t="str">
            <v>0590U</v>
          </cell>
          <cell r="B203" t="str">
            <v>0590U</v>
          </cell>
          <cell r="C203" t="str">
            <v xml:space="preserve">BOXER PV51F BASE </v>
          </cell>
          <cell r="D203" t="str">
            <v>BOXER</v>
          </cell>
          <cell r="E203" t="str">
            <v>SBOXER</v>
          </cell>
          <cell r="F203" t="str">
            <v>COP-667/256K 133MHz</v>
          </cell>
          <cell r="G203">
            <v>5415.06</v>
          </cell>
          <cell r="H203">
            <v>5415.06</v>
          </cell>
          <cell r="I203">
            <v>5415.06</v>
          </cell>
          <cell r="J203">
            <v>5409.9654246467408</v>
          </cell>
          <cell r="K203">
            <v>5409.9654246467408</v>
          </cell>
          <cell r="L203">
            <v>5409.9654246467408</v>
          </cell>
          <cell r="M203">
            <v>5407.6090243463241</v>
          </cell>
          <cell r="N203">
            <v>5407.6090243463241</v>
          </cell>
          <cell r="O203">
            <v>5407.6090243463241</v>
          </cell>
          <cell r="P203">
            <v>5407.6090243463241</v>
          </cell>
          <cell r="Q203">
            <v>5407.6090243463241</v>
          </cell>
          <cell r="R203">
            <v>5407.6090243463241</v>
          </cell>
          <cell r="S203">
            <v>5407.6090243463241</v>
          </cell>
          <cell r="T203" t="str">
            <v>ST</v>
          </cell>
          <cell r="U203" t="str">
            <v>30KHU</v>
          </cell>
        </row>
        <row r="204">
          <cell r="A204" t="str">
            <v>08CTV</v>
          </cell>
          <cell r="B204" t="str">
            <v>08CTV</v>
          </cell>
          <cell r="C204" t="str">
            <v xml:space="preserve">COBAIN PV701N </v>
          </cell>
          <cell r="D204" t="str">
            <v>COBAIN PV701N</v>
          </cell>
          <cell r="E204" t="str">
            <v>SLEN720</v>
          </cell>
          <cell r="F204" t="str">
            <v>COP-733/256K 133MHz</v>
          </cell>
          <cell r="G204">
            <v>1164.0899999999999</v>
          </cell>
          <cell r="H204">
            <v>1164.0899999999999</v>
          </cell>
          <cell r="I204">
            <v>1164.0899999999999</v>
          </cell>
          <cell r="J204">
            <v>1157.3434690561141</v>
          </cell>
          <cell r="K204">
            <v>1157.3434690561141</v>
          </cell>
          <cell r="L204">
            <v>1157.3434690561141</v>
          </cell>
          <cell r="M204">
            <v>1154.5979927376088</v>
          </cell>
          <cell r="N204">
            <v>1154.5979927376088</v>
          </cell>
          <cell r="O204">
            <v>1154.5979927376088</v>
          </cell>
          <cell r="P204">
            <v>1154.5979927376088</v>
          </cell>
          <cell r="Q204">
            <v>1154.5979927376088</v>
          </cell>
          <cell r="R204">
            <v>1154.5979927376088</v>
          </cell>
          <cell r="S204">
            <v>1154.5979927376088</v>
          </cell>
          <cell r="T204" t="str">
            <v>ST</v>
          </cell>
          <cell r="U204" t="str">
            <v>67MTR</v>
          </cell>
        </row>
        <row r="205">
          <cell r="A205" t="str">
            <v>38CXH</v>
          </cell>
          <cell r="B205" t="str">
            <v>38CXH</v>
          </cell>
          <cell r="C205" t="str">
            <v xml:space="preserve">COBAIN PV705N </v>
          </cell>
          <cell r="D205" t="str">
            <v>COBAIN PV705N</v>
          </cell>
          <cell r="E205" t="str">
            <v>SLEN720</v>
          </cell>
          <cell r="F205" t="str">
            <v>COP-800/256K 133MHz</v>
          </cell>
          <cell r="G205">
            <v>2117.46</v>
          </cell>
          <cell r="H205">
            <v>2117.46</v>
          </cell>
          <cell r="I205">
            <v>2117.46</v>
          </cell>
          <cell r="J205">
            <v>2110.7134690561143</v>
          </cell>
          <cell r="K205">
            <v>2110.7134690561143</v>
          </cell>
          <cell r="L205">
            <v>2110.7134690561143</v>
          </cell>
          <cell r="M205">
            <v>2107.9679927376087</v>
          </cell>
          <cell r="N205">
            <v>2107.9679927376087</v>
          </cell>
          <cell r="O205">
            <v>2107.9679927376087</v>
          </cell>
          <cell r="P205">
            <v>2107.9679927376087</v>
          </cell>
          <cell r="Q205">
            <v>2107.9679927376087</v>
          </cell>
          <cell r="R205">
            <v>2107.9679927376087</v>
          </cell>
          <cell r="S205">
            <v>2107.9679927376087</v>
          </cell>
          <cell r="T205" t="str">
            <v>ST</v>
          </cell>
          <cell r="U205" t="str">
            <v>670CC</v>
          </cell>
        </row>
        <row r="206">
          <cell r="A206" t="str">
            <v>8435V</v>
          </cell>
          <cell r="B206" t="str">
            <v>8435V</v>
          </cell>
          <cell r="C206" t="str">
            <v>EUROPE BASE,RACK,PV530F,700,3P</v>
          </cell>
          <cell r="D206" t="str">
            <v>EUROPE</v>
          </cell>
          <cell r="E206" t="str">
            <v>SAPPEUR</v>
          </cell>
          <cell r="F206" t="str">
            <v>COP-866/256K 133MHz</v>
          </cell>
          <cell r="G206">
            <v>5462.51</v>
          </cell>
          <cell r="H206">
            <v>5448.8200000000006</v>
          </cell>
          <cell r="I206">
            <v>5428.8200000000006</v>
          </cell>
          <cell r="J206">
            <v>5415.517081159669</v>
          </cell>
          <cell r="K206">
            <v>5408.3270811596685</v>
          </cell>
          <cell r="L206">
            <v>5401.2070811596686</v>
          </cell>
          <cell r="M206">
            <v>5391.3763950912216</v>
          </cell>
          <cell r="N206">
            <v>5384.3963950912221</v>
          </cell>
          <cell r="O206">
            <v>5377.4863950912222</v>
          </cell>
          <cell r="P206">
            <v>5370.6463950912221</v>
          </cell>
          <cell r="Q206">
            <v>5363.8763950912216</v>
          </cell>
          <cell r="R206">
            <v>5357.1763950912218</v>
          </cell>
          <cell r="S206">
            <v>5357.1763950912218</v>
          </cell>
          <cell r="T206" t="str">
            <v>ST</v>
          </cell>
          <cell r="U206" t="str">
            <v>95EPH</v>
          </cell>
        </row>
        <row r="207">
          <cell r="A207" t="str">
            <v>1410P</v>
          </cell>
          <cell r="B207" t="str">
            <v>1410P</v>
          </cell>
          <cell r="C207" t="str">
            <v>BASE,SWT,FC,5CU-GBIC,PV50F</v>
          </cell>
          <cell r="D207" t="str">
            <v>FC SWITCH</v>
          </cell>
          <cell r="E207" t="str">
            <v>SBOXER</v>
          </cell>
          <cell r="F207" t="str">
            <v>COP-933/256K 133MHz</v>
          </cell>
          <cell r="G207">
            <v>5561.77</v>
          </cell>
          <cell r="H207">
            <v>5561.77</v>
          </cell>
          <cell r="I207">
            <v>5561.77</v>
          </cell>
          <cell r="J207">
            <v>5556.6754246467408</v>
          </cell>
          <cell r="K207">
            <v>5556.6754246467408</v>
          </cell>
          <cell r="L207">
            <v>5556.6754246467408</v>
          </cell>
          <cell r="M207">
            <v>5554.3190243463241</v>
          </cell>
          <cell r="N207">
            <v>5554.3190243463241</v>
          </cell>
          <cell r="O207">
            <v>5554.3190243463241</v>
          </cell>
          <cell r="P207">
            <v>5554.3190243463241</v>
          </cell>
          <cell r="Q207">
            <v>5554.3190243463241</v>
          </cell>
          <cell r="R207">
            <v>5554.3190243463241</v>
          </cell>
          <cell r="S207">
            <v>5554.3190243463241</v>
          </cell>
          <cell r="T207" t="str">
            <v>ST</v>
          </cell>
          <cell r="U207" t="str">
            <v>7829D</v>
          </cell>
        </row>
        <row r="208">
          <cell r="A208" t="str">
            <v>29CXC</v>
          </cell>
          <cell r="B208" t="str">
            <v>29CXC</v>
          </cell>
          <cell r="C208" t="str">
            <v>BASE,PV56F,SWT,FC</v>
          </cell>
          <cell r="D208" t="str">
            <v>FC SWITCH</v>
          </cell>
          <cell r="E208" t="str">
            <v>SBOXER</v>
          </cell>
          <cell r="F208" t="str">
            <v>KAT-533/512K</v>
          </cell>
          <cell r="G208">
            <v>10562.37</v>
          </cell>
          <cell r="H208">
            <v>10562.37</v>
          </cell>
          <cell r="I208">
            <v>10562.37</v>
          </cell>
          <cell r="J208">
            <v>10032.275424646743</v>
          </cell>
          <cell r="K208">
            <v>10032.275424646743</v>
          </cell>
          <cell r="L208">
            <v>10032.275424646743</v>
          </cell>
          <cell r="M208">
            <v>10029.919024346325</v>
          </cell>
          <cell r="N208">
            <v>10029.919024346325</v>
          </cell>
          <cell r="O208">
            <v>10029.919024346325</v>
          </cell>
          <cell r="P208">
            <v>10029.919024346325</v>
          </cell>
          <cell r="Q208">
            <v>10029.919024346325</v>
          </cell>
          <cell r="R208">
            <v>10029.919024346325</v>
          </cell>
          <cell r="S208">
            <v>10029.919024346325</v>
          </cell>
          <cell r="T208" t="str">
            <v>ST</v>
          </cell>
          <cell r="U208" t="str">
            <v>626PJ</v>
          </cell>
        </row>
        <row r="209">
          <cell r="A209" t="str">
            <v>8310P</v>
          </cell>
          <cell r="B209" t="str">
            <v>8310P</v>
          </cell>
          <cell r="C209" t="str">
            <v>BASE,SWT,FC,4OP/1CU-GBIC,PV50F</v>
          </cell>
          <cell r="D209" t="str">
            <v>FC SWITCH</v>
          </cell>
          <cell r="E209" t="str">
            <v>SBOXER</v>
          </cell>
          <cell r="F209" t="str">
            <v>KAT-550/512K</v>
          </cell>
          <cell r="G209">
            <v>6022.92</v>
          </cell>
          <cell r="H209">
            <v>6022.92</v>
          </cell>
          <cell r="I209">
            <v>6022.92</v>
          </cell>
          <cell r="J209">
            <v>6017.8254246467404</v>
          </cell>
          <cell r="K209">
            <v>6017.8254246467404</v>
          </cell>
          <cell r="L209">
            <v>6017.8254246467404</v>
          </cell>
          <cell r="M209">
            <v>6015.4690243463237</v>
          </cell>
          <cell r="N209">
            <v>6015.4690243463237</v>
          </cell>
          <cell r="O209">
            <v>6015.4690243463237</v>
          </cell>
          <cell r="P209">
            <v>6015.4690243463237</v>
          </cell>
          <cell r="Q209">
            <v>6015.4690243463237</v>
          </cell>
          <cell r="R209">
            <v>6015.4690243463237</v>
          </cell>
          <cell r="S209">
            <v>6015.4690243463237</v>
          </cell>
          <cell r="T209" t="str">
            <v>ST</v>
          </cell>
          <cell r="U209" t="str">
            <v>5829D</v>
          </cell>
        </row>
        <row r="210">
          <cell r="A210" t="str">
            <v>3765P</v>
          </cell>
          <cell r="B210" t="str">
            <v>3765P</v>
          </cell>
          <cell r="C210" t="str">
            <v>FIRCON PV35F BRDG,CONV,FC,1-OPTCL</v>
          </cell>
          <cell r="D210" t="str">
            <v>FIRCON</v>
          </cell>
          <cell r="E210" t="str">
            <v>SFIRCON</v>
          </cell>
          <cell r="F210" t="str">
            <v>KAT-600/512K 100MHz</v>
          </cell>
          <cell r="G210">
            <v>2622.64</v>
          </cell>
          <cell r="H210">
            <v>2622.64</v>
          </cell>
          <cell r="I210">
            <v>2622.64</v>
          </cell>
          <cell r="J210">
            <v>2620.4510184522228</v>
          </cell>
          <cell r="K210">
            <v>2620.4510184522228</v>
          </cell>
          <cell r="L210">
            <v>2620.4510184522228</v>
          </cell>
          <cell r="M210">
            <v>2619.6322235564639</v>
          </cell>
          <cell r="N210">
            <v>2619.6322235564639</v>
          </cell>
          <cell r="O210">
            <v>2619.6322235564639</v>
          </cell>
          <cell r="P210">
            <v>2619.6322235564639</v>
          </cell>
          <cell r="Q210">
            <v>2619.6322235564639</v>
          </cell>
          <cell r="R210">
            <v>2619.6322235564639</v>
          </cell>
          <cell r="S210">
            <v>2619.6322235564639</v>
          </cell>
          <cell r="T210" t="str">
            <v>ST</v>
          </cell>
          <cell r="U210" t="str">
            <v>1665P</v>
          </cell>
        </row>
        <row r="211">
          <cell r="A211" t="str">
            <v>91JCY</v>
          </cell>
          <cell r="B211" t="str">
            <v>91JCY</v>
          </cell>
          <cell r="C211" t="str">
            <v xml:space="preserve">HALEY 660F </v>
          </cell>
          <cell r="D211" t="str">
            <v>HALEY 660F</v>
          </cell>
          <cell r="E211" t="str">
            <v>SJDPERK</v>
          </cell>
          <cell r="F211" t="str">
            <v>COP-600/256K 133MHz</v>
          </cell>
          <cell r="G211">
            <v>911.9</v>
          </cell>
          <cell r="H211">
            <v>911.9</v>
          </cell>
          <cell r="I211">
            <v>911.9</v>
          </cell>
          <cell r="J211">
            <v>900.12330918474447</v>
          </cell>
          <cell r="K211">
            <v>900.12330918474447</v>
          </cell>
          <cell r="L211">
            <v>900.12330918474447</v>
          </cell>
          <cell r="M211">
            <v>894.65124096997158</v>
          </cell>
          <cell r="N211">
            <v>894.65124096997158</v>
          </cell>
          <cell r="O211">
            <v>894.65124096997158</v>
          </cell>
          <cell r="P211">
            <v>894.65124096997158</v>
          </cell>
          <cell r="Q211">
            <v>894.65124096997158</v>
          </cell>
          <cell r="R211">
            <v>894.65124096997158</v>
          </cell>
          <cell r="S211">
            <v>894.65124096997158</v>
          </cell>
          <cell r="T211" t="str">
            <v>ST</v>
          </cell>
          <cell r="U211" t="str">
            <v>083MH</v>
          </cell>
        </row>
        <row r="212">
          <cell r="A212" t="str">
            <v>2204D</v>
          </cell>
          <cell r="B212" t="str">
            <v>2204D</v>
          </cell>
          <cell r="C212" t="str">
            <v>HENDRIX PV201S TOWER</v>
          </cell>
          <cell r="D212" t="str">
            <v>HENDRIX</v>
          </cell>
          <cell r="E212" t="str">
            <v>SHLVDTW</v>
          </cell>
          <cell r="F212" t="str">
            <v>COP-667/256K 133MHz</v>
          </cell>
          <cell r="G212">
            <v>1314.68</v>
          </cell>
          <cell r="H212">
            <v>1314.68</v>
          </cell>
          <cell r="I212">
            <v>1314.68</v>
          </cell>
          <cell r="J212">
            <v>1307.7950364504577</v>
          </cell>
          <cell r="K212">
            <v>1307.7950364504577</v>
          </cell>
          <cell r="L212">
            <v>1307.7950364504577</v>
          </cell>
          <cell r="M212">
            <v>1304.7167105142564</v>
          </cell>
          <cell r="N212">
            <v>1304.7167105142564</v>
          </cell>
          <cell r="O212">
            <v>1304.7167105142564</v>
          </cell>
          <cell r="P212">
            <v>1304.7167105142564</v>
          </cell>
          <cell r="Q212">
            <v>1304.7167105142564</v>
          </cell>
          <cell r="R212">
            <v>1304.7167105142564</v>
          </cell>
          <cell r="S212">
            <v>1304.7167105142564</v>
          </cell>
          <cell r="T212" t="str">
            <v>ST</v>
          </cell>
          <cell r="U212" t="str">
            <v>6485R</v>
          </cell>
        </row>
        <row r="213">
          <cell r="A213" t="str">
            <v>5297T</v>
          </cell>
          <cell r="B213" t="str">
            <v>5297T</v>
          </cell>
          <cell r="C213" t="str">
            <v>HENDRIX-12 CMN,PV21XS,3U</v>
          </cell>
          <cell r="D213" t="str">
            <v>HENDRIX</v>
          </cell>
          <cell r="E213" t="str">
            <v>SHLVDTW</v>
          </cell>
          <cell r="F213" t="str">
            <v>COP-733/256K 133MHz</v>
          </cell>
          <cell r="G213">
            <v>1051.6300000000001</v>
          </cell>
          <cell r="H213">
            <v>1051.6300000000001</v>
          </cell>
          <cell r="I213">
            <v>1051.6300000000001</v>
          </cell>
          <cell r="J213">
            <v>1044.7450364504577</v>
          </cell>
          <cell r="K213">
            <v>1044.7450364504577</v>
          </cell>
          <cell r="L213">
            <v>1044.7450364504577</v>
          </cell>
          <cell r="M213">
            <v>1041.6667105142567</v>
          </cell>
          <cell r="N213">
            <v>1041.6667105142567</v>
          </cell>
          <cell r="O213">
            <v>1041.6667105142567</v>
          </cell>
          <cell r="P213">
            <v>1041.6667105142567</v>
          </cell>
          <cell r="Q213">
            <v>1041.6667105142567</v>
          </cell>
          <cell r="R213">
            <v>1041.6667105142567</v>
          </cell>
          <cell r="S213">
            <v>1041.6667105142567</v>
          </cell>
          <cell r="T213" t="str">
            <v>ST</v>
          </cell>
          <cell r="U213" t="str">
            <v>9572T</v>
          </cell>
        </row>
        <row r="214">
          <cell r="A214" t="str">
            <v>5432R</v>
          </cell>
          <cell r="B214" t="str">
            <v>5432R</v>
          </cell>
          <cell r="C214" t="str">
            <v>HENDRIX BASE,CMN,PV200S,3U,RACK</v>
          </cell>
          <cell r="D214" t="str">
            <v>HENDRIX</v>
          </cell>
          <cell r="E214" t="str">
            <v>SHEN12R</v>
          </cell>
          <cell r="F214" t="str">
            <v>COP-800/256K 133MHz</v>
          </cell>
          <cell r="G214">
            <v>1004.42</v>
          </cell>
          <cell r="H214">
            <v>1004.42</v>
          </cell>
          <cell r="I214">
            <v>1004.42</v>
          </cell>
          <cell r="J214">
            <v>997.53503645045748</v>
          </cell>
          <cell r="K214">
            <v>997.53503645045748</v>
          </cell>
          <cell r="L214">
            <v>997.53503645045748</v>
          </cell>
          <cell r="M214">
            <v>994.45671051425643</v>
          </cell>
          <cell r="N214">
            <v>994.45671051425643</v>
          </cell>
          <cell r="O214">
            <v>994.45671051425643</v>
          </cell>
          <cell r="P214">
            <v>994.45671051425643</v>
          </cell>
          <cell r="Q214">
            <v>994.45671051425643</v>
          </cell>
          <cell r="R214">
            <v>994.45671051425643</v>
          </cell>
          <cell r="S214">
            <v>994.45671051425643</v>
          </cell>
          <cell r="T214" t="str">
            <v>ST</v>
          </cell>
          <cell r="U214" t="str">
            <v>6485R</v>
          </cell>
        </row>
        <row r="215">
          <cell r="A215" t="str">
            <v>7955E</v>
          </cell>
          <cell r="B215" t="str">
            <v>7955E</v>
          </cell>
          <cell r="C215" t="str">
            <v>HENDRIX PV200S RACK</v>
          </cell>
          <cell r="D215" t="str">
            <v>HENDRIX</v>
          </cell>
          <cell r="E215" t="str">
            <v>SHLVDRK</v>
          </cell>
          <cell r="F215" t="str">
            <v>COP-866/256K 133MHz</v>
          </cell>
          <cell r="G215">
            <v>1082.1500000000001</v>
          </cell>
          <cell r="H215">
            <v>1082.1500000000001</v>
          </cell>
          <cell r="I215">
            <v>1082.1500000000001</v>
          </cell>
          <cell r="J215">
            <v>1075.2650364504577</v>
          </cell>
          <cell r="K215">
            <v>1075.2650364504577</v>
          </cell>
          <cell r="L215">
            <v>1075.2650364504577</v>
          </cell>
          <cell r="M215">
            <v>1072.1867105142567</v>
          </cell>
          <cell r="N215">
            <v>1072.1867105142567</v>
          </cell>
          <cell r="O215">
            <v>1072.1867105142567</v>
          </cell>
          <cell r="P215">
            <v>1072.1867105142567</v>
          </cell>
          <cell r="Q215">
            <v>1072.1867105142567</v>
          </cell>
          <cell r="R215">
            <v>1072.1867105142567</v>
          </cell>
          <cell r="S215">
            <v>1072.1867105142567</v>
          </cell>
          <cell r="T215" t="str">
            <v>ST</v>
          </cell>
          <cell r="U215" t="str">
            <v>6485R</v>
          </cell>
        </row>
        <row r="216">
          <cell r="A216" t="str">
            <v>4700E</v>
          </cell>
          <cell r="B216" t="str">
            <v>4700E</v>
          </cell>
          <cell r="C216" t="str">
            <v>JADE PV650F - DPE (Rack or Wide Body)</v>
          </cell>
          <cell r="D216" t="str">
            <v>JADE</v>
          </cell>
          <cell r="E216" t="str">
            <v>SJDPERK</v>
          </cell>
          <cell r="F216" t="str">
            <v>COP-933/256K 133MHz</v>
          </cell>
          <cell r="G216">
            <v>1351.49</v>
          </cell>
          <cell r="H216">
            <v>1351.49</v>
          </cell>
          <cell r="I216">
            <v>1351.49</v>
          </cell>
          <cell r="J216">
            <v>1339.7133091847445</v>
          </cell>
          <cell r="K216">
            <v>1339.7133091847445</v>
          </cell>
          <cell r="L216">
            <v>1339.7133091847445</v>
          </cell>
          <cell r="M216">
            <v>1334.2412409699716</v>
          </cell>
          <cell r="N216">
            <v>1334.2412409699716</v>
          </cell>
          <cell r="O216">
            <v>1334.2412409699716</v>
          </cell>
          <cell r="P216">
            <v>1334.2412409699716</v>
          </cell>
          <cell r="Q216">
            <v>1334.2412409699716</v>
          </cell>
          <cell r="R216">
            <v>1334.2412409699716</v>
          </cell>
          <cell r="S216">
            <v>1334.2412409699716</v>
          </cell>
          <cell r="T216" t="str">
            <v>ST</v>
          </cell>
          <cell r="U216" t="str">
            <v>7776C</v>
          </cell>
        </row>
        <row r="217">
          <cell r="A217" t="str">
            <v>6700E</v>
          </cell>
          <cell r="B217" t="str">
            <v>6700E</v>
          </cell>
          <cell r="C217" t="str">
            <v>JADE PV630F - DAE (Rack or Wide Body)</v>
          </cell>
          <cell r="D217" t="str">
            <v>JADE</v>
          </cell>
          <cell r="E217" t="str">
            <v>SJDAERK</v>
          </cell>
          <cell r="F217" t="str">
            <v>KAT-533/512K</v>
          </cell>
          <cell r="G217">
            <v>2070.33</v>
          </cell>
          <cell r="H217">
            <v>2070.33</v>
          </cell>
          <cell r="I217">
            <v>2070.33</v>
          </cell>
          <cell r="J217">
            <v>2060.9915609659124</v>
          </cell>
          <cell r="K217">
            <v>2060.9915609659124</v>
          </cell>
          <cell r="L217">
            <v>2060.9915609659124</v>
          </cell>
          <cell r="M217">
            <v>2056.8458632676761</v>
          </cell>
          <cell r="N217">
            <v>2056.8458632676761</v>
          </cell>
          <cell r="O217">
            <v>2056.8458632676761</v>
          </cell>
          <cell r="P217">
            <v>2056.8458632676761</v>
          </cell>
          <cell r="Q217">
            <v>2056.8458632676761</v>
          </cell>
          <cell r="R217">
            <v>2056.8458632676761</v>
          </cell>
          <cell r="S217">
            <v>2056.8458632676761</v>
          </cell>
          <cell r="T217" t="str">
            <v>ST</v>
          </cell>
          <cell r="U217" t="str">
            <v>5643R</v>
          </cell>
        </row>
        <row r="218">
          <cell r="A218" t="str">
            <v>0209P</v>
          </cell>
          <cell r="B218" t="str">
            <v>0209P</v>
          </cell>
          <cell r="C218" t="str">
            <v>LENNON CHAS,PV740N,NAS</v>
          </cell>
          <cell r="D218" t="str">
            <v>LENNON</v>
          </cell>
          <cell r="E218" t="str">
            <v>SLEN740</v>
          </cell>
          <cell r="F218" t="str">
            <v>KAT-550/512K</v>
          </cell>
          <cell r="G218">
            <v>13448.8</v>
          </cell>
          <cell r="H218">
            <v>13448.8</v>
          </cell>
          <cell r="I218">
            <v>13448.8</v>
          </cell>
          <cell r="J218">
            <v>13442.053469056113</v>
          </cell>
          <cell r="K218">
            <v>13442.053469056113</v>
          </cell>
          <cell r="L218">
            <v>13442.053469056113</v>
          </cell>
          <cell r="M218">
            <v>13439.307992737607</v>
          </cell>
          <cell r="N218">
            <v>13439.307992737607</v>
          </cell>
          <cell r="O218">
            <v>13439.307992737607</v>
          </cell>
          <cell r="P218">
            <v>13439.307992737607</v>
          </cell>
          <cell r="Q218">
            <v>13439.307992737607</v>
          </cell>
          <cell r="R218">
            <v>13439.307992737607</v>
          </cell>
          <cell r="S218">
            <v>13439.307992737607</v>
          </cell>
          <cell r="T218" t="str">
            <v>ST</v>
          </cell>
          <cell r="U218" t="str">
            <v>1688P</v>
          </cell>
        </row>
        <row r="219">
          <cell r="A219" t="str">
            <v>1798P</v>
          </cell>
          <cell r="B219" t="str">
            <v>1798P</v>
          </cell>
          <cell r="C219" t="str">
            <v>LENNON CHAS,PV760,NAS</v>
          </cell>
          <cell r="D219" t="str">
            <v>LENNON</v>
          </cell>
          <cell r="E219" t="str">
            <v>SLEN760</v>
          </cell>
          <cell r="F219" t="str">
            <v>KAT-600/512K 100MHz</v>
          </cell>
          <cell r="G219">
            <v>32756.6</v>
          </cell>
          <cell r="H219">
            <v>32756.6</v>
          </cell>
          <cell r="I219">
            <v>32756.6</v>
          </cell>
          <cell r="J219">
            <v>32749.853469056114</v>
          </cell>
          <cell r="K219">
            <v>32749.853469056114</v>
          </cell>
          <cell r="L219">
            <v>32749.853469056114</v>
          </cell>
          <cell r="M219">
            <v>32747.107992737609</v>
          </cell>
          <cell r="N219">
            <v>32747.107992737609</v>
          </cell>
          <cell r="O219">
            <v>32747.107992737609</v>
          </cell>
          <cell r="P219">
            <v>32747.107992737609</v>
          </cell>
          <cell r="Q219">
            <v>32747.107992737609</v>
          </cell>
          <cell r="R219">
            <v>32747.107992737609</v>
          </cell>
          <cell r="S219">
            <v>32747.107992737609</v>
          </cell>
          <cell r="T219" t="str">
            <v>ST</v>
          </cell>
          <cell r="U219" t="str">
            <v>8688P</v>
          </cell>
        </row>
        <row r="220">
          <cell r="A220" t="str">
            <v>1903R</v>
          </cell>
          <cell r="B220" t="str">
            <v>1903R</v>
          </cell>
          <cell r="C220" t="str">
            <v>LENNON PV 700N</v>
          </cell>
          <cell r="D220" t="str">
            <v>LENNON</v>
          </cell>
          <cell r="E220" t="str">
            <v>SJBDFTW</v>
          </cell>
          <cell r="F220" t="str">
            <v>CEL,CU-600/128K(Socket)</v>
          </cell>
          <cell r="G220">
            <v>1858.88</v>
          </cell>
          <cell r="H220">
            <v>1858.8800000000003</v>
          </cell>
          <cell r="I220">
            <v>1858.8800000000003</v>
          </cell>
          <cell r="J220">
            <v>1852.1334690561148</v>
          </cell>
          <cell r="K220">
            <v>1852.1334690561148</v>
          </cell>
          <cell r="L220">
            <v>1852.1334690561148</v>
          </cell>
          <cell r="M220">
            <v>1849.3879927376095</v>
          </cell>
          <cell r="N220">
            <v>1849.3879927376095</v>
          </cell>
          <cell r="O220">
            <v>1849.3879927376095</v>
          </cell>
          <cell r="P220">
            <v>1849.3879927376095</v>
          </cell>
          <cell r="Q220">
            <v>1849.3879927376095</v>
          </cell>
          <cell r="R220">
            <v>1849.3879927376095</v>
          </cell>
          <cell r="S220">
            <v>1849.3879927376095</v>
          </cell>
          <cell r="T220" t="str">
            <v>ST</v>
          </cell>
          <cell r="U220" t="str">
            <v>5643R</v>
          </cell>
        </row>
        <row r="221">
          <cell r="A221" t="str">
            <v>59HFX</v>
          </cell>
          <cell r="B221" t="str">
            <v>59HFX</v>
          </cell>
          <cell r="C221" t="str">
            <v>LENNON PV 700N</v>
          </cell>
          <cell r="D221" t="str">
            <v>LENNON</v>
          </cell>
          <cell r="E221" t="str">
            <v>SJBDFTW</v>
          </cell>
          <cell r="F221" t="str">
            <v>CEL,CU-700/128K(Socket)</v>
          </cell>
          <cell r="G221">
            <v>1532.46</v>
          </cell>
          <cell r="H221">
            <v>1532.46</v>
          </cell>
          <cell r="I221">
            <v>1532.46</v>
          </cell>
          <cell r="J221">
            <v>1525.7134690561145</v>
          </cell>
          <cell r="K221">
            <v>1525.7134690561145</v>
          </cell>
          <cell r="L221">
            <v>1525.7134690561145</v>
          </cell>
          <cell r="M221">
            <v>1522.9679927376092</v>
          </cell>
          <cell r="N221">
            <v>1522.9679927376092</v>
          </cell>
          <cell r="O221">
            <v>1522.9679927376092</v>
          </cell>
          <cell r="P221">
            <v>1522.9679927376092</v>
          </cell>
          <cell r="Q221">
            <v>1522.9679927376092</v>
          </cell>
          <cell r="R221">
            <v>1522.9679927376092</v>
          </cell>
          <cell r="S221">
            <v>1522.9679927376092</v>
          </cell>
          <cell r="T221" t="str">
            <v>ST</v>
          </cell>
          <cell r="U221" t="str">
            <v>5643R</v>
          </cell>
        </row>
        <row r="222">
          <cell r="A222" t="str">
            <v>8109P</v>
          </cell>
          <cell r="B222" t="str">
            <v>8109P</v>
          </cell>
          <cell r="C222" t="str">
            <v>LENNON CHAS,PV720N,NAS</v>
          </cell>
          <cell r="D222" t="str">
            <v>LENNON</v>
          </cell>
          <cell r="E222" t="str">
            <v>SLEN720</v>
          </cell>
          <cell r="F222" t="str">
            <v>COP-1000/256K 133MHz (Socket)</v>
          </cell>
          <cell r="G222">
            <v>5846.36</v>
          </cell>
          <cell r="H222">
            <v>5846.36</v>
          </cell>
          <cell r="I222">
            <v>5846.36</v>
          </cell>
          <cell r="J222">
            <v>5839.6134690561139</v>
          </cell>
          <cell r="K222">
            <v>5839.6134690561139</v>
          </cell>
          <cell r="L222">
            <v>5839.6134690561139</v>
          </cell>
          <cell r="M222">
            <v>5836.8679927376079</v>
          </cell>
          <cell r="N222">
            <v>5836.8679927376079</v>
          </cell>
          <cell r="O222">
            <v>5836.8679927376079</v>
          </cell>
          <cell r="P222">
            <v>5836.8679927376079</v>
          </cell>
          <cell r="Q222">
            <v>5836.8679927376079</v>
          </cell>
          <cell r="R222">
            <v>5836.8679927376079</v>
          </cell>
          <cell r="S222">
            <v>5836.8679927376079</v>
          </cell>
          <cell r="T222" t="str">
            <v>ST</v>
          </cell>
          <cell r="U222" t="str">
            <v>0688P</v>
          </cell>
        </row>
        <row r="223">
          <cell r="A223" t="str">
            <v>600DF</v>
          </cell>
          <cell r="B223" t="str">
            <v>600DF</v>
          </cell>
          <cell r="C223" t="str">
            <v xml:space="preserve">MOON 224F </v>
          </cell>
          <cell r="D223" t="str">
            <v>MOON 224F</v>
          </cell>
          <cell r="E223" t="str">
            <v>SJDLTRK</v>
          </cell>
          <cell r="F223" t="str">
            <v>COP-733/256K 133MHz (Socket)</v>
          </cell>
          <cell r="G223">
            <v>911.9</v>
          </cell>
          <cell r="H223">
            <v>911.9</v>
          </cell>
          <cell r="I223">
            <v>911.9</v>
          </cell>
          <cell r="J223">
            <v>901.70773517795249</v>
          </cell>
          <cell r="K223">
            <v>901.70773517795249</v>
          </cell>
          <cell r="L223">
            <v>901.70773517795249</v>
          </cell>
          <cell r="M223">
            <v>896.97228839189142</v>
          </cell>
          <cell r="N223">
            <v>896.97228839189142</v>
          </cell>
          <cell r="O223">
            <v>896.97228839189142</v>
          </cell>
          <cell r="P223">
            <v>896.97228839189142</v>
          </cell>
          <cell r="Q223">
            <v>896.97228839189142</v>
          </cell>
          <cell r="R223">
            <v>896.97228839189142</v>
          </cell>
          <cell r="S223">
            <v>896.97228839189142</v>
          </cell>
          <cell r="T223" t="str">
            <v>ST</v>
          </cell>
          <cell r="U223" t="str">
            <v>083MH</v>
          </cell>
        </row>
        <row r="224">
          <cell r="A224" t="str">
            <v>339FC</v>
          </cell>
          <cell r="B224" t="str">
            <v>339FC</v>
          </cell>
          <cell r="C224" t="str">
            <v>STEALTH DESK SIDE UNIT</v>
          </cell>
          <cell r="D224" t="str">
            <v>STEALTH</v>
          </cell>
          <cell r="E224" t="str">
            <v>SZIRSTK</v>
          </cell>
          <cell r="F224" t="str">
            <v>COP-800/256K 133MHz (Socket)</v>
          </cell>
          <cell r="G224">
            <v>2882.49</v>
          </cell>
          <cell r="H224">
            <v>2882.49</v>
          </cell>
          <cell r="I224">
            <v>2864.49</v>
          </cell>
          <cell r="J224">
            <v>2858.4553421080195</v>
          </cell>
          <cell r="K224">
            <v>2858.4553421080195</v>
          </cell>
          <cell r="L224">
            <v>2808.4553421080195</v>
          </cell>
          <cell r="M224">
            <v>2806.2092543413382</v>
          </cell>
          <cell r="N224">
            <v>2806.2092543413382</v>
          </cell>
          <cell r="O224">
            <v>2806.2092543413382</v>
          </cell>
          <cell r="P224">
            <v>2806.2092543413382</v>
          </cell>
          <cell r="Q224">
            <v>2806.2092543413382</v>
          </cell>
          <cell r="R224">
            <v>2806.2092543413382</v>
          </cell>
          <cell r="S224">
            <v>2806.2092543413382</v>
          </cell>
          <cell r="T224" t="str">
            <v>ST</v>
          </cell>
          <cell r="U224" t="str">
            <v>618VP</v>
          </cell>
        </row>
        <row r="225">
          <cell r="A225" t="str">
            <v>233CX</v>
          </cell>
          <cell r="B225" t="str">
            <v>233CX</v>
          </cell>
          <cell r="C225" t="str">
            <v>STEALTH RACK MOUNT INITIAL UNIT</v>
          </cell>
          <cell r="D225" t="str">
            <v>STEALTH</v>
          </cell>
          <cell r="E225" t="str">
            <v>SZIRSTK</v>
          </cell>
          <cell r="F225" t="str">
            <v>COP-866/256K 133MHz (Socket)</v>
          </cell>
          <cell r="G225">
            <v>3009.81</v>
          </cell>
          <cell r="H225">
            <v>3009.81</v>
          </cell>
          <cell r="I225">
            <v>2994.81</v>
          </cell>
          <cell r="J225">
            <v>2988.7753421080197</v>
          </cell>
          <cell r="K225">
            <v>2988.7753421080197</v>
          </cell>
          <cell r="L225">
            <v>2938.7753421080197</v>
          </cell>
          <cell r="M225">
            <v>2936.5292543413384</v>
          </cell>
          <cell r="N225">
            <v>2936.5292543413384</v>
          </cell>
          <cell r="O225">
            <v>2936.5292543413384</v>
          </cell>
          <cell r="P225">
            <v>2936.5292543413384</v>
          </cell>
          <cell r="Q225">
            <v>2936.5292543413384</v>
          </cell>
          <cell r="R225">
            <v>2936.5292543413384</v>
          </cell>
          <cell r="S225">
            <v>2936.5292543413384</v>
          </cell>
          <cell r="T225" t="str">
            <v>ST</v>
          </cell>
          <cell r="U225" t="str">
            <v>01GPU</v>
          </cell>
        </row>
        <row r="226">
          <cell r="A226" t="str">
            <v>660CF</v>
          </cell>
          <cell r="B226" t="str">
            <v>660CF</v>
          </cell>
          <cell r="C226" t="str">
            <v>STEALTH RACK MOUNT SECOND UNIT</v>
          </cell>
          <cell r="D226" t="str">
            <v>STEALTH</v>
          </cell>
          <cell r="E226" t="str">
            <v>SZIRSTK</v>
          </cell>
          <cell r="F226" t="str">
            <v>COP-933/256K 133MHz (Socket)</v>
          </cell>
          <cell r="G226">
            <v>2847.4</v>
          </cell>
          <cell r="H226">
            <v>2847.4</v>
          </cell>
          <cell r="I226">
            <v>2829.4</v>
          </cell>
          <cell r="J226">
            <v>2823.3653421080198</v>
          </cell>
          <cell r="K226">
            <v>2823.3653421080198</v>
          </cell>
          <cell r="L226">
            <v>2773.3653421080198</v>
          </cell>
          <cell r="M226">
            <v>2771.1192543413385</v>
          </cell>
          <cell r="N226">
            <v>2771.1192543413385</v>
          </cell>
          <cell r="O226">
            <v>2761.1192543413385</v>
          </cell>
          <cell r="P226">
            <v>2761.1192543413385</v>
          </cell>
          <cell r="Q226">
            <v>2761.1192543413385</v>
          </cell>
          <cell r="R226">
            <v>2761.1192543413385</v>
          </cell>
          <cell r="S226">
            <v>2761.1192543413385</v>
          </cell>
          <cell r="T226" t="str">
            <v>ST</v>
          </cell>
          <cell r="U226" t="str">
            <v>870KX</v>
          </cell>
        </row>
        <row r="227">
          <cell r="A227" t="str">
            <v>0745D</v>
          </cell>
          <cell r="B227" t="str">
            <v>0745D</v>
          </cell>
          <cell r="C227" t="str">
            <v>ZIRCON PV130T 70GB FH DT</v>
          </cell>
          <cell r="D227" t="str">
            <v>ZIRCON</v>
          </cell>
          <cell r="E227" t="str">
            <v>SZIRSTK</v>
          </cell>
          <cell r="F227" t="str">
            <v>CEL,CU-600/128K(Socket)</v>
          </cell>
          <cell r="G227">
            <v>13135.06</v>
          </cell>
          <cell r="H227">
            <v>13125.06</v>
          </cell>
          <cell r="I227">
            <v>13125.06</v>
          </cell>
          <cell r="J227">
            <v>13109.02534210802</v>
          </cell>
          <cell r="K227">
            <v>13109.02534210802</v>
          </cell>
          <cell r="L227">
            <v>13109.02534210802</v>
          </cell>
          <cell r="M227">
            <v>13060.779254341338</v>
          </cell>
          <cell r="N227">
            <v>13060.779254341338</v>
          </cell>
          <cell r="O227">
            <v>13060.779254341338</v>
          </cell>
          <cell r="P227">
            <v>13060.779254341338</v>
          </cell>
          <cell r="Q227">
            <v>13060.779254341338</v>
          </cell>
          <cell r="R227">
            <v>13060.779254341338</v>
          </cell>
          <cell r="S227">
            <v>13060.779254341338</v>
          </cell>
          <cell r="T227" t="str">
            <v>ST</v>
          </cell>
          <cell r="U227" t="str">
            <v>64MXK</v>
          </cell>
        </row>
        <row r="228">
          <cell r="A228" t="str">
            <v>1745D</v>
          </cell>
          <cell r="B228" t="str">
            <v>1745D</v>
          </cell>
          <cell r="C228" t="str">
            <v>ZIRCON PV130T 40GB RKMNT</v>
          </cell>
          <cell r="D228" t="str">
            <v>ZIRCON</v>
          </cell>
          <cell r="E228" t="str">
            <v>SZIRSTK</v>
          </cell>
          <cell r="F228" t="str">
            <v>CEL,CU-700/128K(Socket)</v>
          </cell>
          <cell r="G228">
            <v>8312.0300000000007</v>
          </cell>
          <cell r="H228">
            <v>8312.0300000000007</v>
          </cell>
          <cell r="I228">
            <v>8312.0300000000007</v>
          </cell>
          <cell r="J228">
            <v>8305.9953421080208</v>
          </cell>
          <cell r="K228">
            <v>8305.9953421080208</v>
          </cell>
          <cell r="L228">
            <v>8305.9953421080208</v>
          </cell>
          <cell r="M228">
            <v>8303.7492543413391</v>
          </cell>
          <cell r="N228">
            <v>8303.7492543413391</v>
          </cell>
          <cell r="O228">
            <v>8303.7492543413391</v>
          </cell>
          <cell r="P228">
            <v>8303.7492543413391</v>
          </cell>
          <cell r="Q228">
            <v>8303.7492543413391</v>
          </cell>
          <cell r="R228">
            <v>8303.7492543413391</v>
          </cell>
          <cell r="S228">
            <v>8303.7492543413391</v>
          </cell>
          <cell r="T228" t="str">
            <v>ST</v>
          </cell>
          <cell r="U228" t="str">
            <v>9684D</v>
          </cell>
        </row>
        <row r="229">
          <cell r="A229" t="str">
            <v>2745D</v>
          </cell>
          <cell r="B229" t="str">
            <v>2745D</v>
          </cell>
          <cell r="C229" t="str">
            <v>ZIRCON PV130T 70GB RKMNT</v>
          </cell>
          <cell r="D229" t="str">
            <v>ZIRCON</v>
          </cell>
          <cell r="E229" t="str">
            <v>SZIRSTK</v>
          </cell>
          <cell r="F229" t="str">
            <v>COP-1000/256K 133MHz (Socket)</v>
          </cell>
          <cell r="G229">
            <v>13024.78</v>
          </cell>
          <cell r="H229">
            <v>13057.78</v>
          </cell>
          <cell r="I229">
            <v>13057.78</v>
          </cell>
          <cell r="J229">
            <v>13051.745342108021</v>
          </cell>
          <cell r="K229">
            <v>13041.745342108021</v>
          </cell>
          <cell r="L229">
            <v>13041.745342108021</v>
          </cell>
          <cell r="M229">
            <v>13039.499254341339</v>
          </cell>
          <cell r="N229">
            <v>13039.499254341339</v>
          </cell>
          <cell r="O229">
            <v>13039.499254341339</v>
          </cell>
          <cell r="P229">
            <v>13039.499254341339</v>
          </cell>
          <cell r="Q229">
            <v>13039.499254341339</v>
          </cell>
          <cell r="R229">
            <v>13039.499254341339</v>
          </cell>
          <cell r="S229">
            <v>13039.499254341339</v>
          </cell>
          <cell r="T229" t="str">
            <v>ST</v>
          </cell>
          <cell r="U229" t="str">
            <v>940MX</v>
          </cell>
        </row>
        <row r="230">
          <cell r="A230" t="str">
            <v>9645D</v>
          </cell>
          <cell r="B230" t="str">
            <v>9645D</v>
          </cell>
          <cell r="C230" t="str">
            <v>ZIRCON PV130T 40GB FH DT</v>
          </cell>
          <cell r="D230" t="str">
            <v>ZIRCON</v>
          </cell>
          <cell r="E230" t="str">
            <v>SZIRSTK</v>
          </cell>
          <cell r="F230" t="str">
            <v>COP-733/256K 133MHz (Socket)</v>
          </cell>
          <cell r="G230">
            <v>8393.23</v>
          </cell>
          <cell r="H230">
            <v>8393.23</v>
          </cell>
          <cell r="I230">
            <v>8393.23</v>
          </cell>
          <cell r="J230">
            <v>8387.1953421080198</v>
          </cell>
          <cell r="K230">
            <v>8387.1953421080198</v>
          </cell>
          <cell r="L230">
            <v>8387.1953421080198</v>
          </cell>
          <cell r="M230">
            <v>8384.949254341338</v>
          </cell>
          <cell r="N230">
            <v>8384.949254341338</v>
          </cell>
          <cell r="O230">
            <v>8384.949254341338</v>
          </cell>
          <cell r="P230">
            <v>8384.949254341338</v>
          </cell>
          <cell r="Q230">
            <v>8384.949254341338</v>
          </cell>
          <cell r="R230">
            <v>8384.949254341338</v>
          </cell>
          <cell r="S230">
            <v>8384.949254341338</v>
          </cell>
          <cell r="T230" t="str">
            <v>ST</v>
          </cell>
          <cell r="U230" t="str">
            <v>18UPU</v>
          </cell>
        </row>
        <row r="231">
          <cell r="A231" t="str">
            <v>0D969</v>
          </cell>
          <cell r="B231" t="str">
            <v>0D969</v>
          </cell>
          <cell r="C231" t="str">
            <v>BAYONET PE350 CEL,CU-600/128K(Socket)</v>
          </cell>
          <cell r="D231" t="str">
            <v>BAYONET PE350</v>
          </cell>
          <cell r="E231" t="str">
            <v>SBAYC60</v>
          </cell>
          <cell r="F231" t="str">
            <v>CEL,CU-600/128K(Socket)</v>
          </cell>
          <cell r="G231">
            <v>687.1</v>
          </cell>
          <cell r="H231" t="str">
            <v>EOL</v>
          </cell>
          <cell r="I231" t="str">
            <v>EOL</v>
          </cell>
          <cell r="J231" t="str">
            <v>EOL</v>
          </cell>
          <cell r="K231" t="str">
            <v>EOL</v>
          </cell>
          <cell r="L231" t="str">
            <v>EOL</v>
          </cell>
          <cell r="M231" t="str">
            <v>EOL</v>
          </cell>
          <cell r="N231" t="str">
            <v>EOL</v>
          </cell>
          <cell r="O231" t="str">
            <v>EOL</v>
          </cell>
          <cell r="P231" t="str">
            <v>EOL</v>
          </cell>
          <cell r="Q231" t="str">
            <v>EOL</v>
          </cell>
          <cell r="R231" t="str">
            <v>EOL</v>
          </cell>
          <cell r="S231" t="str">
            <v>EOL</v>
          </cell>
          <cell r="T231" t="str">
            <v>SV</v>
          </cell>
          <cell r="U231" t="str">
            <v>8D008</v>
          </cell>
        </row>
        <row r="232">
          <cell r="A232" t="str">
            <v>0D968</v>
          </cell>
          <cell r="B232" t="str">
            <v>0D968</v>
          </cell>
          <cell r="C232" t="str">
            <v>BAYONET PE350 COP-750/256K 100MHz (Socket)</v>
          </cell>
          <cell r="D232" t="str">
            <v>BAYONET PE350</v>
          </cell>
          <cell r="E232" t="str">
            <v>SBAYC60</v>
          </cell>
          <cell r="F232" t="str">
            <v>COP-750/256K 100MHz (Socket)</v>
          </cell>
          <cell r="G232">
            <v>787.34</v>
          </cell>
          <cell r="H232">
            <v>784.34</v>
          </cell>
          <cell r="I232">
            <v>784.34</v>
          </cell>
          <cell r="J232">
            <v>779.46322205823594</v>
          </cell>
          <cell r="K232">
            <v>779.46322205823594</v>
          </cell>
          <cell r="L232">
            <v>779.46322205823594</v>
          </cell>
          <cell r="M232">
            <v>785.22764047083513</v>
          </cell>
          <cell r="N232">
            <v>785.22764047083513</v>
          </cell>
          <cell r="O232">
            <v>785.22764047083513</v>
          </cell>
          <cell r="P232">
            <v>785.22764047083513</v>
          </cell>
          <cell r="Q232">
            <v>785.22764047083513</v>
          </cell>
          <cell r="R232">
            <v>785.22764047083513</v>
          </cell>
          <cell r="S232">
            <v>785.22764047083513</v>
          </cell>
          <cell r="T232" t="str">
            <v>SV</v>
          </cell>
          <cell r="U232" t="str">
            <v>8D008</v>
          </cell>
        </row>
        <row r="233">
          <cell r="A233" t="str">
            <v>162PV</v>
          </cell>
          <cell r="B233" t="str">
            <v>162PV</v>
          </cell>
          <cell r="C233" t="str">
            <v xml:space="preserve">BUCK 128MB </v>
          </cell>
          <cell r="D233" t="str">
            <v>BUCK 128MB</v>
          </cell>
          <cell r="E233" t="str">
            <v>SPAW70L</v>
          </cell>
          <cell r="F233" t="str">
            <v>COP-933/256K 133MHz (Socket)</v>
          </cell>
          <cell r="G233">
            <v>1607.47</v>
          </cell>
          <cell r="H233">
            <v>1607.47</v>
          </cell>
          <cell r="I233">
            <v>1607.47</v>
          </cell>
          <cell r="J233">
            <v>1607.47</v>
          </cell>
          <cell r="K233">
            <v>1607.47</v>
          </cell>
          <cell r="L233">
            <v>1607.47</v>
          </cell>
          <cell r="M233">
            <v>1607.47</v>
          </cell>
          <cell r="N233">
            <v>1607.47</v>
          </cell>
          <cell r="O233">
            <v>1607.47</v>
          </cell>
          <cell r="P233">
            <v>1607.47</v>
          </cell>
          <cell r="Q233">
            <v>1607.47</v>
          </cell>
          <cell r="R233">
            <v>1607.47</v>
          </cell>
          <cell r="S233">
            <v>1607.47</v>
          </cell>
          <cell r="T233" t="str">
            <v>SV</v>
          </cell>
          <cell r="U233" t="str">
            <v>123PE</v>
          </cell>
        </row>
        <row r="234">
          <cell r="A234" t="str">
            <v>499ND</v>
          </cell>
          <cell r="B234" t="str">
            <v>499ND</v>
          </cell>
          <cell r="C234" t="str">
            <v xml:space="preserve">BUCK 256MB </v>
          </cell>
          <cell r="D234" t="str">
            <v>BUCK 256MB</v>
          </cell>
          <cell r="E234" t="str">
            <v>SPAW70L</v>
          </cell>
          <cell r="F234" t="str">
            <v>CEL,CU-600/128K(Socket)</v>
          </cell>
          <cell r="G234">
            <v>2002.17</v>
          </cell>
          <cell r="H234">
            <v>2002.17</v>
          </cell>
          <cell r="I234">
            <v>2002.17</v>
          </cell>
          <cell r="J234">
            <v>2002.17</v>
          </cell>
          <cell r="K234">
            <v>2002.17</v>
          </cell>
          <cell r="L234">
            <v>2002.17</v>
          </cell>
          <cell r="M234">
            <v>2002.17</v>
          </cell>
          <cell r="N234">
            <v>2002.17</v>
          </cell>
          <cell r="O234">
            <v>2002.17</v>
          </cell>
          <cell r="P234">
            <v>2002.17</v>
          </cell>
          <cell r="Q234">
            <v>2002.17</v>
          </cell>
          <cell r="R234">
            <v>2002.17</v>
          </cell>
          <cell r="S234">
            <v>2002.17</v>
          </cell>
          <cell r="T234" t="str">
            <v>SV</v>
          </cell>
          <cell r="U234" t="str">
            <v>05CTV</v>
          </cell>
        </row>
        <row r="235">
          <cell r="A235" t="str">
            <v>42WDV</v>
          </cell>
          <cell r="B235" t="str">
            <v>42WDV</v>
          </cell>
          <cell r="C235" t="str">
            <v xml:space="preserve">BUCK 512MB </v>
          </cell>
          <cell r="D235" t="str">
            <v>BUCK 512MB</v>
          </cell>
          <cell r="E235" t="str">
            <v>SPAW70L</v>
          </cell>
          <cell r="F235" t="str">
            <v>CEL,CU-700/128K(Socket)</v>
          </cell>
          <cell r="G235">
            <v>2493.39</v>
          </cell>
          <cell r="H235">
            <v>2493.39</v>
          </cell>
          <cell r="I235">
            <v>2493.39</v>
          </cell>
          <cell r="J235">
            <v>2493.39</v>
          </cell>
          <cell r="K235">
            <v>2493.39</v>
          </cell>
          <cell r="L235">
            <v>2493.39</v>
          </cell>
          <cell r="M235">
            <v>2493.39</v>
          </cell>
          <cell r="N235">
            <v>2493.39</v>
          </cell>
          <cell r="O235">
            <v>2493.39</v>
          </cell>
          <cell r="P235">
            <v>2493.39</v>
          </cell>
          <cell r="Q235">
            <v>2493.39</v>
          </cell>
          <cell r="R235">
            <v>2493.39</v>
          </cell>
          <cell r="S235">
            <v>2493.39</v>
          </cell>
          <cell r="T235" t="str">
            <v>SV</v>
          </cell>
          <cell r="U235" t="str">
            <v>48WKK</v>
          </cell>
        </row>
        <row r="236">
          <cell r="A236" t="str">
            <v>130NU</v>
          </cell>
          <cell r="B236" t="str">
            <v>130NU</v>
          </cell>
          <cell r="C236" t="str">
            <v>BUCK WEB120 COP-1000/256K 133MHz (Socket)</v>
          </cell>
          <cell r="D236" t="str">
            <v>BUCK WEB120</v>
          </cell>
          <cell r="E236" t="str">
            <v>SSABR10</v>
          </cell>
          <cell r="F236" t="str">
            <v>COP-1000/256K 133MHz (Socket)</v>
          </cell>
          <cell r="G236">
            <v>1022.11</v>
          </cell>
          <cell r="H236">
            <v>1006.11</v>
          </cell>
          <cell r="I236">
            <v>1006.11</v>
          </cell>
          <cell r="J236">
            <v>1001.3291644975512</v>
          </cell>
          <cell r="K236">
            <v>1001.3291644975512</v>
          </cell>
          <cell r="L236">
            <v>1001.3291644975512</v>
          </cell>
          <cell r="M236">
            <v>999.3353413944576</v>
          </cell>
          <cell r="N236">
            <v>999.3353413944576</v>
          </cell>
          <cell r="O236">
            <v>999.3353413944576</v>
          </cell>
          <cell r="P236">
            <v>989.3353413944576</v>
          </cell>
          <cell r="Q236">
            <v>989.3353413944576</v>
          </cell>
          <cell r="R236">
            <v>989.3353413944576</v>
          </cell>
          <cell r="S236">
            <v>989.3353413944576</v>
          </cell>
          <cell r="T236" t="str">
            <v>SV</v>
          </cell>
          <cell r="U236" t="str">
            <v>20HFM</v>
          </cell>
        </row>
        <row r="237">
          <cell r="A237" t="str">
            <v>39FYM</v>
          </cell>
          <cell r="B237" t="str">
            <v>39FYM</v>
          </cell>
          <cell r="C237" t="str">
            <v>BUCK WEB120 COP-866/256K 133MHz (Socket)</v>
          </cell>
          <cell r="D237" t="str">
            <v>BUCK WEB120</v>
          </cell>
          <cell r="E237" t="str">
            <v>SSABR10</v>
          </cell>
          <cell r="F237" t="str">
            <v>COP-866/256K 133MHz (Socket)</v>
          </cell>
          <cell r="G237">
            <v>976</v>
          </cell>
          <cell r="H237">
            <v>976</v>
          </cell>
          <cell r="I237">
            <v>976</v>
          </cell>
          <cell r="J237">
            <v>971.21916449755122</v>
          </cell>
          <cell r="K237">
            <v>971.21916449755122</v>
          </cell>
          <cell r="L237">
            <v>971.21916449755122</v>
          </cell>
          <cell r="M237">
            <v>969.22534139445759</v>
          </cell>
          <cell r="N237" t="str">
            <v>EOL</v>
          </cell>
          <cell r="O237" t="str">
            <v>EOL</v>
          </cell>
          <cell r="P237" t="str">
            <v>EOL</v>
          </cell>
          <cell r="Q237" t="str">
            <v>EOL</v>
          </cell>
          <cell r="R237" t="str">
            <v>EOL</v>
          </cell>
          <cell r="S237" t="str">
            <v>EOL</v>
          </cell>
          <cell r="T237" t="str">
            <v>SV</v>
          </cell>
          <cell r="U237" t="str">
            <v>20HFM</v>
          </cell>
        </row>
        <row r="238">
          <cell r="A238" t="str">
            <v>79EUG</v>
          </cell>
          <cell r="B238" t="str">
            <v>79EUG</v>
          </cell>
          <cell r="C238" t="str">
            <v>BUCK WEB120 COP-933/256K 133MHz (Socket)</v>
          </cell>
          <cell r="D238" t="str">
            <v>BUCK WEB120</v>
          </cell>
          <cell r="E238" t="str">
            <v>SSABR10</v>
          </cell>
          <cell r="F238" t="str">
            <v>COP-933/256K 133MHz (Socket)</v>
          </cell>
          <cell r="G238">
            <v>1004.07</v>
          </cell>
          <cell r="H238">
            <v>996.07</v>
          </cell>
          <cell r="I238">
            <v>996.07</v>
          </cell>
          <cell r="J238">
            <v>991.28916449755127</v>
          </cell>
          <cell r="K238">
            <v>991.28916449755127</v>
          </cell>
          <cell r="L238">
            <v>991.28916449755127</v>
          </cell>
          <cell r="M238">
            <v>969.29534139445764</v>
          </cell>
          <cell r="N238">
            <v>969.29534139445764</v>
          </cell>
          <cell r="O238" t="str">
            <v>EOL</v>
          </cell>
          <cell r="P238" t="str">
            <v>EOL</v>
          </cell>
          <cell r="Q238" t="str">
            <v>EOL</v>
          </cell>
          <cell r="R238" t="str">
            <v>EOL</v>
          </cell>
          <cell r="S238" t="str">
            <v>EOL</v>
          </cell>
          <cell r="T238" t="str">
            <v>SV</v>
          </cell>
          <cell r="U238" t="str">
            <v>20HFM</v>
          </cell>
        </row>
        <row r="239">
          <cell r="A239" t="str">
            <v>58PMU</v>
          </cell>
          <cell r="B239" t="str">
            <v>58PMU</v>
          </cell>
          <cell r="C239" t="str">
            <v>DIAMOND PE8450 X-700 1MB</v>
          </cell>
          <cell r="D239" t="str">
            <v>DIAMOND PE8450</v>
          </cell>
          <cell r="E239" t="str">
            <v>SDI56CB</v>
          </cell>
          <cell r="F239" t="str">
            <v>X-700 1MB</v>
          </cell>
          <cell r="G239">
            <v>9550.94</v>
          </cell>
          <cell r="H239">
            <v>9557.2300000000014</v>
          </cell>
          <cell r="I239">
            <v>9557.2300000000014</v>
          </cell>
          <cell r="J239">
            <v>9542.9861007670079</v>
          </cell>
          <cell r="K239">
            <v>9542.9861007670079</v>
          </cell>
          <cell r="L239">
            <v>9542.9861007670079</v>
          </cell>
          <cell r="M239">
            <v>9536.3063920556924</v>
          </cell>
          <cell r="N239">
            <v>9536.3063920556924</v>
          </cell>
          <cell r="O239">
            <v>9536.3063920556924</v>
          </cell>
          <cell r="P239">
            <v>9536.3063920556924</v>
          </cell>
          <cell r="Q239">
            <v>9536.3063920556924</v>
          </cell>
          <cell r="R239">
            <v>9536.3063920556924</v>
          </cell>
          <cell r="S239">
            <v>9536.3063920556924</v>
          </cell>
          <cell r="T239" t="str">
            <v>SV</v>
          </cell>
          <cell r="U239" t="str">
            <v>6853E</v>
          </cell>
        </row>
        <row r="240">
          <cell r="A240" t="str">
            <v>941VM</v>
          </cell>
          <cell r="B240" t="str">
            <v>941VM</v>
          </cell>
          <cell r="C240" t="str">
            <v>DIAMOND PE8450 X-700 2MB</v>
          </cell>
          <cell r="D240" t="str">
            <v>DIAMOND PE8450</v>
          </cell>
          <cell r="E240" t="str">
            <v>SDI56CB</v>
          </cell>
          <cell r="F240" t="str">
            <v>X-700 2MB</v>
          </cell>
          <cell r="G240">
            <v>10302.82</v>
          </cell>
          <cell r="H240">
            <v>10309.11</v>
          </cell>
          <cell r="I240">
            <v>10309.11</v>
          </cell>
          <cell r="J240">
            <v>10294.866100767007</v>
          </cell>
          <cell r="K240">
            <v>10294.866100767007</v>
          </cell>
          <cell r="L240">
            <v>10294.866100767007</v>
          </cell>
          <cell r="M240">
            <v>10288.186392055692</v>
          </cell>
          <cell r="N240">
            <v>10288.186392055692</v>
          </cell>
          <cell r="O240">
            <v>10288.186392055692</v>
          </cell>
          <cell r="P240">
            <v>10288.186392055692</v>
          </cell>
          <cell r="Q240">
            <v>10288.186392055692</v>
          </cell>
          <cell r="R240">
            <v>10288.186392055692</v>
          </cell>
          <cell r="S240">
            <v>10288.186392055692</v>
          </cell>
          <cell r="T240" t="str">
            <v>SV</v>
          </cell>
          <cell r="U240" t="str">
            <v>6853E</v>
          </cell>
        </row>
        <row r="241">
          <cell r="A241" t="str">
            <v>77GVY</v>
          </cell>
          <cell r="B241" t="str">
            <v>77GVY</v>
          </cell>
          <cell r="C241" t="str">
            <v>DIAMOND PE8450 - 2 MEZ  &amp; MEM BOARDS X-700 1MB</v>
          </cell>
          <cell r="D241" t="str">
            <v>DIAMOND PE8450 - 2 MEZ  &amp; MEM BOARDS</v>
          </cell>
          <cell r="E241" t="str">
            <v>SDI56CB</v>
          </cell>
          <cell r="F241" t="str">
            <v>X-700 1MB</v>
          </cell>
          <cell r="G241">
            <v>9550.94</v>
          </cell>
          <cell r="H241">
            <v>9557.2300000000014</v>
          </cell>
          <cell r="I241">
            <v>9557.2300000000014</v>
          </cell>
          <cell r="J241">
            <v>9542.9861007670079</v>
          </cell>
          <cell r="K241">
            <v>9542.9861007670079</v>
          </cell>
          <cell r="L241">
            <v>9542.9861007670079</v>
          </cell>
          <cell r="M241">
            <v>9536.3063920556924</v>
          </cell>
          <cell r="N241">
            <v>9536.3063920556924</v>
          </cell>
          <cell r="O241">
            <v>9536.3063920556924</v>
          </cell>
          <cell r="P241">
            <v>9536.3063920556924</v>
          </cell>
          <cell r="Q241">
            <v>9536.3063920556924</v>
          </cell>
          <cell r="R241">
            <v>9536.3063920556924</v>
          </cell>
          <cell r="S241">
            <v>9536.3063920556924</v>
          </cell>
          <cell r="T241" t="str">
            <v>SV</v>
          </cell>
          <cell r="U241" t="str">
            <v>6853E</v>
          </cell>
        </row>
        <row r="242">
          <cell r="A242" t="str">
            <v>11EPP</v>
          </cell>
          <cell r="B242" t="str">
            <v>11EPP</v>
          </cell>
          <cell r="C242" t="str">
            <v>DIAMOND PE8450 - 2 MEZ  &amp; MEM BOARDS X-700 2MB</v>
          </cell>
          <cell r="D242" t="str">
            <v>DIAMOND PE8450 - 2 MEZ  &amp; MEM BOARDS</v>
          </cell>
          <cell r="E242" t="str">
            <v>SDI56CB</v>
          </cell>
          <cell r="F242" t="str">
            <v>X-700 2MB</v>
          </cell>
          <cell r="G242">
            <v>10306.85</v>
          </cell>
          <cell r="H242">
            <v>10313.140000000001</v>
          </cell>
          <cell r="I242">
            <v>10313.140000000001</v>
          </cell>
          <cell r="J242">
            <v>10298.896100767008</v>
          </cell>
          <cell r="K242">
            <v>10298.896100767008</v>
          </cell>
          <cell r="L242">
            <v>10298.896100767008</v>
          </cell>
          <cell r="M242">
            <v>10292.216392055692</v>
          </cell>
          <cell r="N242">
            <v>10292.216392055692</v>
          </cell>
          <cell r="O242">
            <v>10292.216392055692</v>
          </cell>
          <cell r="P242">
            <v>10292.216392055692</v>
          </cell>
          <cell r="Q242">
            <v>10292.216392055692</v>
          </cell>
          <cell r="R242">
            <v>10292.216392055692</v>
          </cell>
          <cell r="S242">
            <v>10292.216392055692</v>
          </cell>
          <cell r="T242" t="str">
            <v>SV</v>
          </cell>
          <cell r="U242" t="str">
            <v>6853E</v>
          </cell>
        </row>
        <row r="243">
          <cell r="A243" t="str">
            <v>7D554</v>
          </cell>
          <cell r="B243" t="str">
            <v>7D554</v>
          </cell>
          <cell r="C243" t="str">
            <v>DIAMOND PE8450 - 2 MEZ  &amp; MEM BOARDS X-900 2MB</v>
          </cell>
          <cell r="D243" t="str">
            <v>DIAMOND PE8450 - 2 MEZ  &amp; MEM BOARDS</v>
          </cell>
          <cell r="E243" t="str">
            <v>SDI56CB</v>
          </cell>
          <cell r="F243" t="str">
            <v>X-900 2MB</v>
          </cell>
          <cell r="G243">
            <v>11906.82</v>
          </cell>
          <cell r="H243">
            <v>11913.11</v>
          </cell>
          <cell r="I243">
            <v>11913.11</v>
          </cell>
          <cell r="J243">
            <v>11898.866100767007</v>
          </cell>
          <cell r="K243">
            <v>11898.866100767007</v>
          </cell>
          <cell r="L243">
            <v>11898.866100767007</v>
          </cell>
          <cell r="M243">
            <v>11892.186392055692</v>
          </cell>
          <cell r="N243">
            <v>11892.186392055692</v>
          </cell>
          <cell r="O243">
            <v>11892.186392055692</v>
          </cell>
          <cell r="P243">
            <v>11892.186392055692</v>
          </cell>
          <cell r="Q243">
            <v>11892.186392055692</v>
          </cell>
          <cell r="R243">
            <v>11892.186392055692</v>
          </cell>
          <cell r="S243">
            <v>11892.186392055692</v>
          </cell>
          <cell r="T243" t="str">
            <v>SV</v>
          </cell>
          <cell r="U243" t="str">
            <v>6853E</v>
          </cell>
        </row>
        <row r="244">
          <cell r="A244" t="str">
            <v>420NP</v>
          </cell>
          <cell r="B244" t="str">
            <v>420NP</v>
          </cell>
          <cell r="C244" t="str">
            <v>GECKO II COP-1000/256K 133MHz</v>
          </cell>
          <cell r="D244" t="str">
            <v>GECKO II</v>
          </cell>
          <cell r="E244" t="str">
            <v>SG2100G</v>
          </cell>
          <cell r="F244" t="str">
            <v>COP-1000/256K 133MHz</v>
          </cell>
          <cell r="G244">
            <v>799.84</v>
          </cell>
          <cell r="H244">
            <v>769.49</v>
          </cell>
          <cell r="I244">
            <v>766.05</v>
          </cell>
          <cell r="J244">
            <v>729.39211535454683</v>
          </cell>
          <cell r="K244">
            <v>726.60211535454687</v>
          </cell>
          <cell r="L244">
            <v>723.83211535454689</v>
          </cell>
          <cell r="M244">
            <v>718.370025952937</v>
          </cell>
          <cell r="N244">
            <v>715.65002595293697</v>
          </cell>
          <cell r="O244">
            <v>712.96002595293703</v>
          </cell>
          <cell r="P244">
            <v>700.29002595293707</v>
          </cell>
          <cell r="Q244">
            <v>697.64002595293709</v>
          </cell>
          <cell r="R244">
            <v>695.02002595293709</v>
          </cell>
          <cell r="S244">
            <v>692.42002595293707</v>
          </cell>
          <cell r="T244" t="str">
            <v>SV</v>
          </cell>
          <cell r="U244" t="str">
            <v>332TM</v>
          </cell>
        </row>
        <row r="245">
          <cell r="A245" t="str">
            <v>09EDF</v>
          </cell>
          <cell r="B245" t="str">
            <v>09EDF</v>
          </cell>
          <cell r="C245" t="str">
            <v>GECKO II COP-800/256K 133MHz</v>
          </cell>
          <cell r="D245" t="str">
            <v>GECKO II</v>
          </cell>
          <cell r="E245" t="str">
            <v>SG2100G</v>
          </cell>
          <cell r="F245" t="str">
            <v>COP-800/256K 133MHz</v>
          </cell>
          <cell r="G245">
            <v>753.73</v>
          </cell>
          <cell r="H245">
            <v>739.38</v>
          </cell>
          <cell r="I245">
            <v>735.94</v>
          </cell>
          <cell r="J245">
            <v>699.28211535454693</v>
          </cell>
          <cell r="K245" t="str">
            <v>EOL</v>
          </cell>
          <cell r="L245" t="str">
            <v>EOL</v>
          </cell>
          <cell r="M245" t="str">
            <v>EOL</v>
          </cell>
          <cell r="N245" t="str">
            <v>EOL</v>
          </cell>
          <cell r="O245" t="str">
            <v>EOL</v>
          </cell>
          <cell r="P245" t="str">
            <v>EOL</v>
          </cell>
          <cell r="Q245" t="str">
            <v>EOL</v>
          </cell>
          <cell r="R245" t="str">
            <v>EOL</v>
          </cell>
          <cell r="S245" t="str">
            <v>EOL</v>
          </cell>
          <cell r="T245" t="str">
            <v>SV</v>
          </cell>
          <cell r="U245" t="str">
            <v>332TM</v>
          </cell>
        </row>
        <row r="246">
          <cell r="A246" t="str">
            <v>998TG</v>
          </cell>
          <cell r="B246" t="str">
            <v>998TG</v>
          </cell>
          <cell r="C246" t="str">
            <v>GECKO II COP-866/256K 133MHz</v>
          </cell>
          <cell r="D246" t="str">
            <v>GECKO II</v>
          </cell>
          <cell r="E246" t="str">
            <v>SG2100G</v>
          </cell>
          <cell r="F246" t="str">
            <v>COP-866/256K 133MHz</v>
          </cell>
          <cell r="G246">
            <v>753.73</v>
          </cell>
          <cell r="H246">
            <v>739.38</v>
          </cell>
          <cell r="I246">
            <v>735.94</v>
          </cell>
          <cell r="J246">
            <v>699.28211535454693</v>
          </cell>
          <cell r="K246">
            <v>696.49211535454697</v>
          </cell>
          <cell r="L246">
            <v>693.72211535454699</v>
          </cell>
          <cell r="M246">
            <v>688.2600259529371</v>
          </cell>
          <cell r="N246" t="str">
            <v>EOL</v>
          </cell>
          <cell r="O246" t="str">
            <v>EOL</v>
          </cell>
          <cell r="P246" t="str">
            <v>EOL</v>
          </cell>
          <cell r="Q246" t="str">
            <v>EOL</v>
          </cell>
          <cell r="R246" t="str">
            <v>EOL</v>
          </cell>
          <cell r="S246" t="str">
            <v>EOL</v>
          </cell>
          <cell r="T246" t="str">
            <v>SV</v>
          </cell>
          <cell r="U246" t="str">
            <v>332TM</v>
          </cell>
        </row>
        <row r="247">
          <cell r="A247" t="str">
            <v>69EKD</v>
          </cell>
          <cell r="B247" t="str">
            <v>69EKD</v>
          </cell>
          <cell r="C247" t="str">
            <v>GECKO II COP-933/256K 133MHz</v>
          </cell>
          <cell r="D247" t="str">
            <v>GECKO II</v>
          </cell>
          <cell r="E247" t="str">
            <v>SG2100G</v>
          </cell>
          <cell r="F247" t="str">
            <v>COP-933/256K 133MHz</v>
          </cell>
          <cell r="G247">
            <v>781.8</v>
          </cell>
          <cell r="H247">
            <v>759.44999999999993</v>
          </cell>
          <cell r="I247">
            <v>756.01</v>
          </cell>
          <cell r="J247">
            <v>719.35211535454687</v>
          </cell>
          <cell r="K247">
            <v>716.5621153545469</v>
          </cell>
          <cell r="L247">
            <v>713.79211535454692</v>
          </cell>
          <cell r="M247">
            <v>688.33002595293704</v>
          </cell>
          <cell r="N247">
            <v>685.61002595293701</v>
          </cell>
          <cell r="O247" t="str">
            <v>EOL</v>
          </cell>
          <cell r="P247" t="str">
            <v>EOL</v>
          </cell>
          <cell r="Q247" t="str">
            <v>EOL</v>
          </cell>
          <cell r="R247" t="str">
            <v>EOL</v>
          </cell>
          <cell r="S247" t="str">
            <v>EOL</v>
          </cell>
          <cell r="T247" t="str">
            <v>SV</v>
          </cell>
          <cell r="U247" t="str">
            <v>332TM</v>
          </cell>
        </row>
        <row r="248">
          <cell r="A248" t="str">
            <v>3F435</v>
          </cell>
          <cell r="B248" t="str">
            <v>3F435</v>
          </cell>
          <cell r="C248" t="str">
            <v>GECKO II PESC COP-1000/256K 133MHz</v>
          </cell>
          <cell r="D248" t="str">
            <v>GECKO II PESC</v>
          </cell>
          <cell r="E248" t="str">
            <v>SG2100G</v>
          </cell>
          <cell r="F248" t="str">
            <v>COP-1000/256K 133MHz</v>
          </cell>
          <cell r="G248">
            <v>801.33</v>
          </cell>
          <cell r="H248">
            <v>770.98</v>
          </cell>
          <cell r="I248">
            <v>767.54</v>
          </cell>
          <cell r="J248">
            <v>730.88211535454684</v>
          </cell>
          <cell r="K248">
            <v>728.09211535454688</v>
          </cell>
          <cell r="L248">
            <v>725.3221153545469</v>
          </cell>
          <cell r="M248">
            <v>719.86002595293701</v>
          </cell>
          <cell r="N248">
            <v>717.14002595293698</v>
          </cell>
          <cell r="O248">
            <v>714.45002595293704</v>
          </cell>
          <cell r="P248">
            <v>701.78002595293708</v>
          </cell>
          <cell r="Q248">
            <v>699.1300259529371</v>
          </cell>
          <cell r="R248">
            <v>696.5100259529371</v>
          </cell>
          <cell r="S248">
            <v>693.91002595293708</v>
          </cell>
          <cell r="T248" t="str">
            <v>SV</v>
          </cell>
          <cell r="U248" t="str">
            <v>332TM</v>
          </cell>
        </row>
        <row r="249">
          <cell r="A249" t="str">
            <v>1F920</v>
          </cell>
          <cell r="B249" t="str">
            <v>1F920</v>
          </cell>
          <cell r="C249" t="str">
            <v>GECKO II PESC COP-800/256K 133MHz</v>
          </cell>
          <cell r="D249" t="str">
            <v>GECKO II PESC</v>
          </cell>
          <cell r="E249" t="str">
            <v>SG2100G</v>
          </cell>
          <cell r="F249" t="str">
            <v>COP-800/256K 133MHz</v>
          </cell>
          <cell r="G249">
            <v>755.22</v>
          </cell>
          <cell r="H249">
            <v>740.87</v>
          </cell>
          <cell r="I249">
            <v>737.43000000000006</v>
          </cell>
          <cell r="J249">
            <v>700.77211535454694</v>
          </cell>
          <cell r="K249" t="str">
            <v>EOL</v>
          </cell>
          <cell r="L249" t="str">
            <v>EOL</v>
          </cell>
          <cell r="M249" t="str">
            <v>EOL</v>
          </cell>
          <cell r="N249" t="str">
            <v>EOL</v>
          </cell>
          <cell r="O249" t="str">
            <v>EOL</v>
          </cell>
          <cell r="P249" t="str">
            <v>EOL</v>
          </cell>
          <cell r="Q249" t="str">
            <v>EOL</v>
          </cell>
          <cell r="R249" t="str">
            <v>EOL</v>
          </cell>
          <cell r="S249" t="str">
            <v>EOL</v>
          </cell>
          <cell r="T249" t="str">
            <v>SV</v>
          </cell>
          <cell r="U249" t="str">
            <v>332TM</v>
          </cell>
        </row>
        <row r="250">
          <cell r="A250" t="str">
            <v>4F260</v>
          </cell>
          <cell r="B250" t="str">
            <v>4F260</v>
          </cell>
          <cell r="C250" t="str">
            <v>GECKO II PESC COP-866/256K 133MHz</v>
          </cell>
          <cell r="D250" t="str">
            <v>GECKO II PESC</v>
          </cell>
          <cell r="E250" t="str">
            <v>SG2100G</v>
          </cell>
          <cell r="F250" t="str">
            <v>COP-866/256K 133MHz</v>
          </cell>
          <cell r="G250">
            <v>755.22</v>
          </cell>
          <cell r="H250">
            <v>740.87</v>
          </cell>
          <cell r="I250">
            <v>737.43000000000006</v>
          </cell>
          <cell r="J250">
            <v>700.77211535454694</v>
          </cell>
          <cell r="K250">
            <v>697.98211535454698</v>
          </cell>
          <cell r="L250">
            <v>695.212115354547</v>
          </cell>
          <cell r="M250">
            <v>689.75002595293711</v>
          </cell>
          <cell r="N250" t="str">
            <v>EOL</v>
          </cell>
          <cell r="O250" t="str">
            <v>EOL</v>
          </cell>
          <cell r="P250" t="str">
            <v>EOL</v>
          </cell>
          <cell r="Q250" t="str">
            <v>EOL</v>
          </cell>
          <cell r="R250" t="str">
            <v>EOL</v>
          </cell>
          <cell r="S250" t="str">
            <v>EOL</v>
          </cell>
          <cell r="T250" t="str">
            <v>SV</v>
          </cell>
          <cell r="U250" t="str">
            <v>332TM</v>
          </cell>
        </row>
        <row r="251">
          <cell r="A251" t="str">
            <v>0F925</v>
          </cell>
          <cell r="B251" t="str">
            <v>0F925</v>
          </cell>
          <cell r="C251" t="str">
            <v>GECKO II PESC COP-933/256K 133MHz</v>
          </cell>
          <cell r="D251" t="str">
            <v>GECKO II PESC</v>
          </cell>
          <cell r="E251" t="str">
            <v>SG2100G</v>
          </cell>
          <cell r="F251" t="str">
            <v>COP-933/256K 133MHz</v>
          </cell>
          <cell r="G251">
            <v>783.29</v>
          </cell>
          <cell r="H251">
            <v>760.93999999999994</v>
          </cell>
          <cell r="I251">
            <v>757.5</v>
          </cell>
          <cell r="J251">
            <v>720.84211535454688</v>
          </cell>
          <cell r="K251">
            <v>718.05211535454691</v>
          </cell>
          <cell r="L251">
            <v>715.28211535454693</v>
          </cell>
          <cell r="M251">
            <v>689.82002595293704</v>
          </cell>
          <cell r="N251">
            <v>687.10002595293702</v>
          </cell>
          <cell r="O251" t="str">
            <v>EOL</v>
          </cell>
          <cell r="P251" t="str">
            <v>EOL</v>
          </cell>
          <cell r="Q251" t="str">
            <v>EOL</v>
          </cell>
          <cell r="R251" t="str">
            <v>EOL</v>
          </cell>
          <cell r="S251" t="str">
            <v>EOL</v>
          </cell>
          <cell r="T251" t="str">
            <v>SV</v>
          </cell>
          <cell r="U251" t="str">
            <v>332TM</v>
          </cell>
        </row>
        <row r="252">
          <cell r="A252" t="str">
            <v>48VCG</v>
          </cell>
          <cell r="B252" t="str">
            <v>48VCG</v>
          </cell>
          <cell r="C252" t="str">
            <v>GECKO PE1300 COP-800/256K 100MHz</v>
          </cell>
          <cell r="D252" t="str">
            <v>GECKO PE1300</v>
          </cell>
          <cell r="E252" t="str">
            <v>SGE70VE</v>
          </cell>
          <cell r="F252" t="str">
            <v>COP-800/256K 100MHz</v>
          </cell>
          <cell r="G252">
            <v>627.62</v>
          </cell>
          <cell r="H252">
            <v>627.62000000000012</v>
          </cell>
          <cell r="I252">
            <v>627.62000000000012</v>
          </cell>
          <cell r="J252">
            <v>627.62000000000012</v>
          </cell>
          <cell r="K252" t="str">
            <v>EOL</v>
          </cell>
          <cell r="L252" t="str">
            <v>EOL</v>
          </cell>
          <cell r="M252" t="str">
            <v>EOL</v>
          </cell>
          <cell r="N252" t="str">
            <v>EOL</v>
          </cell>
          <cell r="O252" t="str">
            <v>EOL</v>
          </cell>
          <cell r="P252" t="str">
            <v>EOL</v>
          </cell>
          <cell r="Q252" t="str">
            <v>EOL</v>
          </cell>
          <cell r="R252" t="str">
            <v>EOL</v>
          </cell>
          <cell r="S252" t="str">
            <v>EOL</v>
          </cell>
          <cell r="T252" t="str">
            <v>SV</v>
          </cell>
          <cell r="U252" t="str">
            <v>0161E</v>
          </cell>
        </row>
        <row r="253">
          <cell r="A253" t="str">
            <v>315FV</v>
          </cell>
          <cell r="B253" t="str">
            <v>315FV</v>
          </cell>
          <cell r="C253" t="str">
            <v xml:space="preserve">GINSU 128MB </v>
          </cell>
          <cell r="D253" t="str">
            <v>GINSU 128MB</v>
          </cell>
          <cell r="E253" t="str">
            <v>SPAW70L</v>
          </cell>
          <cell r="F253" t="str">
            <v>COP-667/256K 133MHz (Socket)</v>
          </cell>
          <cell r="G253">
            <v>1335.16</v>
          </cell>
          <cell r="H253">
            <v>1335.16</v>
          </cell>
          <cell r="I253">
            <v>1335.16</v>
          </cell>
          <cell r="J253">
            <v>1335.16</v>
          </cell>
          <cell r="K253">
            <v>1335.16</v>
          </cell>
          <cell r="L253">
            <v>1335.16</v>
          </cell>
          <cell r="M253">
            <v>1335.16</v>
          </cell>
          <cell r="N253">
            <v>1335.16</v>
          </cell>
          <cell r="O253">
            <v>1335.16</v>
          </cell>
          <cell r="P253">
            <v>1335.16</v>
          </cell>
          <cell r="Q253">
            <v>1335.16</v>
          </cell>
          <cell r="R253">
            <v>1335.16</v>
          </cell>
          <cell r="S253">
            <v>1335.16</v>
          </cell>
          <cell r="T253" t="str">
            <v>SV</v>
          </cell>
          <cell r="U253" t="str">
            <v>81UFC</v>
          </cell>
        </row>
        <row r="254">
          <cell r="A254" t="str">
            <v>938UG</v>
          </cell>
          <cell r="B254" t="str">
            <v>938UG</v>
          </cell>
          <cell r="C254" t="str">
            <v xml:space="preserve">GINSU 256MB </v>
          </cell>
          <cell r="D254" t="str">
            <v>GINSU 256MB</v>
          </cell>
          <cell r="E254" t="str">
            <v>SPAW70L</v>
          </cell>
          <cell r="F254" t="str">
            <v>COP-733/256K 133MHz</v>
          </cell>
          <cell r="G254">
            <v>1676.01</v>
          </cell>
          <cell r="H254">
            <v>1676.01</v>
          </cell>
          <cell r="I254">
            <v>1676.01</v>
          </cell>
          <cell r="J254">
            <v>1676.01</v>
          </cell>
          <cell r="K254">
            <v>1676.01</v>
          </cell>
          <cell r="L254">
            <v>1676.01</v>
          </cell>
          <cell r="M254">
            <v>1676.01</v>
          </cell>
          <cell r="N254">
            <v>1676.01</v>
          </cell>
          <cell r="O254">
            <v>1676.01</v>
          </cell>
          <cell r="P254">
            <v>1676.01</v>
          </cell>
          <cell r="Q254">
            <v>1676.01</v>
          </cell>
          <cell r="R254">
            <v>1676.01</v>
          </cell>
          <cell r="S254">
            <v>1676.01</v>
          </cell>
          <cell r="T254" t="str">
            <v>SV</v>
          </cell>
          <cell r="U254" t="str">
            <v>254JH</v>
          </cell>
        </row>
        <row r="255">
          <cell r="A255" t="str">
            <v>20WRU</v>
          </cell>
          <cell r="B255" t="str">
            <v>20WRU</v>
          </cell>
          <cell r="C255" t="str">
            <v>IGUANA PE2400 COP-1000/256K 133MHz</v>
          </cell>
          <cell r="D255" t="str">
            <v>IGUANA PE2400</v>
          </cell>
          <cell r="E255" t="str">
            <v>SIG535I</v>
          </cell>
          <cell r="F255" t="str">
            <v>COP-1000/256K 133MHz</v>
          </cell>
          <cell r="G255">
            <v>827.66</v>
          </cell>
          <cell r="H255">
            <v>804.17</v>
          </cell>
          <cell r="I255">
            <v>800.47</v>
          </cell>
          <cell r="J255">
            <v>796.8</v>
          </cell>
          <cell r="K255">
            <v>793.16</v>
          </cell>
          <cell r="L255">
            <v>789.55</v>
          </cell>
          <cell r="M255">
            <v>785.97</v>
          </cell>
          <cell r="N255">
            <v>782.42000000000007</v>
          </cell>
          <cell r="O255">
            <v>778.8900000000001</v>
          </cell>
          <cell r="P255">
            <v>765.3900000000001</v>
          </cell>
          <cell r="Q255">
            <v>761.92000000000007</v>
          </cell>
          <cell r="R255">
            <v>758.48</v>
          </cell>
          <cell r="S255">
            <v>758.48</v>
          </cell>
          <cell r="T255" t="str">
            <v>SV</v>
          </cell>
          <cell r="U255" t="str">
            <v>330NK</v>
          </cell>
        </row>
        <row r="256">
          <cell r="A256" t="str">
            <v>908HT</v>
          </cell>
          <cell r="B256" t="str">
            <v>908HT</v>
          </cell>
          <cell r="C256" t="str">
            <v>IGUANA PE2400 COP-733/256K 133MHz</v>
          </cell>
          <cell r="D256" t="str">
            <v>IGUANA PE2400</v>
          </cell>
          <cell r="E256" t="str">
            <v>SIG535I</v>
          </cell>
          <cell r="F256" t="str">
            <v>COP-733/256K 133MHz</v>
          </cell>
          <cell r="G256">
            <v>771.58</v>
          </cell>
          <cell r="H256">
            <v>764.09</v>
          </cell>
          <cell r="I256" t="str">
            <v>EOL</v>
          </cell>
          <cell r="J256" t="str">
            <v>EOL</v>
          </cell>
          <cell r="K256" t="str">
            <v>EOL</v>
          </cell>
          <cell r="L256" t="str">
            <v>EOL</v>
          </cell>
          <cell r="M256" t="str">
            <v>EOL</v>
          </cell>
          <cell r="N256" t="str">
            <v>EOL</v>
          </cell>
          <cell r="O256" t="str">
            <v>EOL</v>
          </cell>
          <cell r="P256" t="str">
            <v>EOL</v>
          </cell>
          <cell r="Q256" t="str">
            <v>EOL</v>
          </cell>
          <cell r="R256" t="str">
            <v>EOL</v>
          </cell>
          <cell r="S256" t="str">
            <v>EOL</v>
          </cell>
          <cell r="T256" t="str">
            <v>SV</v>
          </cell>
          <cell r="U256" t="str">
            <v>330NK</v>
          </cell>
        </row>
        <row r="257">
          <cell r="A257" t="str">
            <v>049DW</v>
          </cell>
          <cell r="B257" t="str">
            <v>049DW</v>
          </cell>
          <cell r="C257" t="str">
            <v>IGUANA PE2400 COP-866/256K 133MHz</v>
          </cell>
          <cell r="D257" t="str">
            <v>IGUANA PE2400</v>
          </cell>
          <cell r="E257" t="str">
            <v>SIG535I</v>
          </cell>
          <cell r="F257" t="str">
            <v>COP-866/256K 133MHz</v>
          </cell>
          <cell r="G257">
            <v>781.54</v>
          </cell>
          <cell r="H257">
            <v>774.05</v>
          </cell>
          <cell r="I257">
            <v>770.34999999999991</v>
          </cell>
          <cell r="J257">
            <v>766.67999999999984</v>
          </cell>
          <cell r="K257">
            <v>763.03999999999985</v>
          </cell>
          <cell r="L257">
            <v>759.42999999999984</v>
          </cell>
          <cell r="M257">
            <v>755.84999999999991</v>
          </cell>
          <cell r="N257" t="str">
            <v>EOL</v>
          </cell>
          <cell r="O257" t="str">
            <v>EOL</v>
          </cell>
          <cell r="P257" t="str">
            <v>EOL</v>
          </cell>
          <cell r="Q257" t="str">
            <v>EOL</v>
          </cell>
          <cell r="R257" t="str">
            <v>EOL</v>
          </cell>
          <cell r="S257" t="str">
            <v>EOL</v>
          </cell>
          <cell r="T257" t="str">
            <v>SV</v>
          </cell>
          <cell r="U257" t="str">
            <v>330NK</v>
          </cell>
        </row>
        <row r="258">
          <cell r="A258" t="str">
            <v>275UC</v>
          </cell>
          <cell r="B258" t="str">
            <v>275UC</v>
          </cell>
          <cell r="C258" t="str">
            <v>IGUANA PE2400 COP-933/256K 133MHz</v>
          </cell>
          <cell r="D258" t="str">
            <v>IGUANA PE2400</v>
          </cell>
          <cell r="E258" t="str">
            <v>SIG535I</v>
          </cell>
          <cell r="F258" t="str">
            <v>COP-933/256K 133MHz</v>
          </cell>
          <cell r="G258">
            <v>809.61</v>
          </cell>
          <cell r="H258">
            <v>794.12</v>
          </cell>
          <cell r="I258">
            <v>790.42000000000007</v>
          </cell>
          <cell r="J258">
            <v>786.75</v>
          </cell>
          <cell r="K258">
            <v>783.11</v>
          </cell>
          <cell r="L258">
            <v>779.5</v>
          </cell>
          <cell r="M258">
            <v>755.92000000000007</v>
          </cell>
          <cell r="N258">
            <v>752.37000000000012</v>
          </cell>
          <cell r="O258" t="str">
            <v>EOL</v>
          </cell>
          <cell r="P258" t="str">
            <v>EOL</v>
          </cell>
          <cell r="Q258" t="str">
            <v>EOL</v>
          </cell>
          <cell r="R258" t="str">
            <v>EOL</v>
          </cell>
          <cell r="S258" t="str">
            <v>EOL</v>
          </cell>
          <cell r="T258" t="str">
            <v>SV</v>
          </cell>
          <cell r="U258" t="str">
            <v>330NK</v>
          </cell>
        </row>
        <row r="259">
          <cell r="A259" t="str">
            <v>37CNP</v>
          </cell>
          <cell r="B259" t="str">
            <v>37CNP</v>
          </cell>
          <cell r="C259" t="str">
            <v xml:space="preserve">KABAR 128MB </v>
          </cell>
          <cell r="D259" t="str">
            <v>KABAR 128MB</v>
          </cell>
          <cell r="E259" t="str">
            <v>SPAW70L</v>
          </cell>
          <cell r="F259" t="str">
            <v>CEL,CU-700/128K(Socket)</v>
          </cell>
          <cell r="G259">
            <v>1412.05</v>
          </cell>
          <cell r="H259">
            <v>1412.05</v>
          </cell>
          <cell r="I259">
            <v>1412.05</v>
          </cell>
          <cell r="J259">
            <v>1412.05</v>
          </cell>
          <cell r="K259">
            <v>1412.05</v>
          </cell>
          <cell r="L259">
            <v>1412.05</v>
          </cell>
          <cell r="M259">
            <v>1412.05</v>
          </cell>
          <cell r="N259">
            <v>1412.05</v>
          </cell>
          <cell r="O259">
            <v>1412.05</v>
          </cell>
          <cell r="P259">
            <v>1412.05</v>
          </cell>
          <cell r="Q259">
            <v>1412.05</v>
          </cell>
          <cell r="R259">
            <v>1412.05</v>
          </cell>
          <cell r="S259">
            <v>1412.05</v>
          </cell>
          <cell r="T259" t="str">
            <v>SV</v>
          </cell>
          <cell r="U259" t="str">
            <v>508HJ</v>
          </cell>
        </row>
        <row r="260">
          <cell r="A260" t="str">
            <v>70XGF</v>
          </cell>
          <cell r="B260" t="str">
            <v>70XGF</v>
          </cell>
          <cell r="C260" t="str">
            <v xml:space="preserve">KABAR 256MB </v>
          </cell>
          <cell r="D260" t="str">
            <v>KABAR 256MB</v>
          </cell>
          <cell r="E260" t="str">
            <v>SPAW70L</v>
          </cell>
          <cell r="F260" t="str">
            <v>CEL,CU-800/128K(Socket)</v>
          </cell>
          <cell r="G260">
            <v>1740.58</v>
          </cell>
          <cell r="H260">
            <v>1740.58</v>
          </cell>
          <cell r="I260">
            <v>1740.58</v>
          </cell>
          <cell r="J260">
            <v>1740.58</v>
          </cell>
          <cell r="K260">
            <v>1740.58</v>
          </cell>
          <cell r="L260">
            <v>1740.58</v>
          </cell>
          <cell r="M260">
            <v>1740.58</v>
          </cell>
          <cell r="N260">
            <v>1740.58</v>
          </cell>
          <cell r="O260">
            <v>1740.58</v>
          </cell>
          <cell r="P260">
            <v>1740.58</v>
          </cell>
          <cell r="Q260">
            <v>1740.58</v>
          </cell>
          <cell r="R260">
            <v>1740.58</v>
          </cell>
          <cell r="S260">
            <v>1740.58</v>
          </cell>
          <cell r="T260" t="str">
            <v>SV</v>
          </cell>
          <cell r="U260" t="str">
            <v>639DN</v>
          </cell>
        </row>
        <row r="261">
          <cell r="A261" t="str">
            <v>147WP</v>
          </cell>
          <cell r="B261" t="str">
            <v>147WP</v>
          </cell>
          <cell r="C261" t="str">
            <v xml:space="preserve">KABAR 512MB </v>
          </cell>
          <cell r="D261" t="str">
            <v>KABAR 512MB</v>
          </cell>
          <cell r="E261" t="str">
            <v>SPAW70L</v>
          </cell>
          <cell r="F261" t="str">
            <v>COP-1000/256K 133MHz (Socket)</v>
          </cell>
          <cell r="G261">
            <v>2297.9699999999998</v>
          </cell>
          <cell r="H261">
            <v>2297.9699999999998</v>
          </cell>
          <cell r="I261">
            <v>2297.9699999999998</v>
          </cell>
          <cell r="J261">
            <v>2297.9699999999998</v>
          </cell>
          <cell r="K261">
            <v>2297.9699999999998</v>
          </cell>
          <cell r="L261">
            <v>2297.9699999999998</v>
          </cell>
          <cell r="M261">
            <v>2297.9699999999998</v>
          </cell>
          <cell r="N261">
            <v>2297.9699999999998</v>
          </cell>
          <cell r="O261">
            <v>2297.9699999999998</v>
          </cell>
          <cell r="P261">
            <v>2297.9699999999998</v>
          </cell>
          <cell r="Q261">
            <v>2297.9699999999998</v>
          </cell>
          <cell r="R261">
            <v>2297.9699999999998</v>
          </cell>
          <cell r="S261">
            <v>2297.9699999999998</v>
          </cell>
          <cell r="T261" t="str">
            <v>SV</v>
          </cell>
          <cell r="U261" t="str">
            <v>33DWF</v>
          </cell>
        </row>
        <row r="262">
          <cell r="A262" t="str">
            <v>93FUY</v>
          </cell>
          <cell r="B262" t="str">
            <v>93FUY</v>
          </cell>
          <cell r="C262" t="str">
            <v xml:space="preserve">KABAR 64MB </v>
          </cell>
          <cell r="D262" t="str">
            <v>KABAR 64MB</v>
          </cell>
          <cell r="E262" t="str">
            <v>SPAW70L</v>
          </cell>
          <cell r="F262" t="str">
            <v>COP-667/256K 133MHz (Socket)</v>
          </cell>
          <cell r="G262">
            <v>1341.88</v>
          </cell>
          <cell r="H262">
            <v>1341.88</v>
          </cell>
          <cell r="I262">
            <v>1341.88</v>
          </cell>
          <cell r="J262">
            <v>1341.88</v>
          </cell>
          <cell r="K262">
            <v>1341.88</v>
          </cell>
          <cell r="L262">
            <v>1341.88</v>
          </cell>
          <cell r="M262">
            <v>1341.88</v>
          </cell>
          <cell r="N262">
            <v>1341.88</v>
          </cell>
          <cell r="O262">
            <v>1341.88</v>
          </cell>
          <cell r="P262">
            <v>1341.88</v>
          </cell>
          <cell r="Q262">
            <v>1341.88</v>
          </cell>
          <cell r="R262">
            <v>1341.88</v>
          </cell>
          <cell r="S262">
            <v>1341.88</v>
          </cell>
          <cell r="T262" t="str">
            <v>SV</v>
          </cell>
          <cell r="U262" t="str">
            <v>17JUC</v>
          </cell>
        </row>
        <row r="263">
          <cell r="A263" t="str">
            <v>82CHJ</v>
          </cell>
          <cell r="B263" t="str">
            <v>82CHJ</v>
          </cell>
          <cell r="C263" t="str">
            <v>KABAR WEB120 COP-1000/256K 133MHz (Socket)</v>
          </cell>
          <cell r="D263" t="str">
            <v>KABAR WEB120</v>
          </cell>
          <cell r="E263" t="str">
            <v>SSABR10</v>
          </cell>
          <cell r="F263" t="str">
            <v>COP-1000/256K 133MHz (Socket)</v>
          </cell>
          <cell r="G263">
            <v>1022.06</v>
          </cell>
          <cell r="H263">
            <v>1006.06</v>
          </cell>
          <cell r="I263">
            <v>1006.06</v>
          </cell>
          <cell r="J263">
            <v>1001.2791644975512</v>
          </cell>
          <cell r="K263">
            <v>1001.2791644975512</v>
          </cell>
          <cell r="L263">
            <v>1001.2791644975512</v>
          </cell>
          <cell r="M263">
            <v>999.28534139445753</v>
          </cell>
          <cell r="N263">
            <v>999.28534139445753</v>
          </cell>
          <cell r="O263">
            <v>999.28534139445753</v>
          </cell>
          <cell r="P263">
            <v>989.28534139445753</v>
          </cell>
          <cell r="Q263">
            <v>989.28534139445753</v>
          </cell>
          <cell r="R263">
            <v>989.28534139445753</v>
          </cell>
          <cell r="S263">
            <v>989.28534139445753</v>
          </cell>
          <cell r="T263" t="str">
            <v>SV</v>
          </cell>
          <cell r="U263" t="str">
            <v>20HFM</v>
          </cell>
        </row>
        <row r="264">
          <cell r="A264" t="str">
            <v>166DM</v>
          </cell>
          <cell r="B264" t="str">
            <v>166DM</v>
          </cell>
          <cell r="C264" t="str">
            <v>KABAR WEB120 COP-866/256K 133MHz (Socket)</v>
          </cell>
          <cell r="D264" t="str">
            <v>KABAR WEB120</v>
          </cell>
          <cell r="E264" t="str">
            <v>SSABR10</v>
          </cell>
          <cell r="F264" t="str">
            <v>COP-866/256K 133MHz (Socket)</v>
          </cell>
          <cell r="G264">
            <v>975.95</v>
          </cell>
          <cell r="H264">
            <v>975.95</v>
          </cell>
          <cell r="I264">
            <v>975.95</v>
          </cell>
          <cell r="J264">
            <v>971.16916449755126</v>
          </cell>
          <cell r="K264">
            <v>971.16916449755126</v>
          </cell>
          <cell r="L264">
            <v>971.16916449755126</v>
          </cell>
          <cell r="M264">
            <v>969.17534139445763</v>
          </cell>
          <cell r="N264" t="str">
            <v>EOL</v>
          </cell>
          <cell r="O264" t="str">
            <v>EOL</v>
          </cell>
          <cell r="P264" t="str">
            <v>EOL</v>
          </cell>
          <cell r="Q264" t="str">
            <v>EOL</v>
          </cell>
          <cell r="R264" t="str">
            <v>EOL</v>
          </cell>
          <cell r="S264" t="str">
            <v>EOL</v>
          </cell>
          <cell r="T264" t="str">
            <v>SV</v>
          </cell>
          <cell r="U264" t="str">
            <v>20HFM</v>
          </cell>
        </row>
        <row r="265">
          <cell r="A265" t="str">
            <v>23MKP</v>
          </cell>
          <cell r="B265" t="str">
            <v>23MKP</v>
          </cell>
          <cell r="C265" t="str">
            <v>KABAR WEB120 COP-933/256K 133MHz (Socket)</v>
          </cell>
          <cell r="D265" t="str">
            <v>KABAR WEB120</v>
          </cell>
          <cell r="E265" t="str">
            <v>SSABR10</v>
          </cell>
          <cell r="F265" t="str">
            <v>COP-933/256K 133MHz (Socket)</v>
          </cell>
          <cell r="G265">
            <v>1004.02</v>
          </cell>
          <cell r="H265">
            <v>996.02</v>
          </cell>
          <cell r="I265">
            <v>996.02</v>
          </cell>
          <cell r="J265">
            <v>991.2391644975512</v>
          </cell>
          <cell r="K265">
            <v>991.2391644975512</v>
          </cell>
          <cell r="L265">
            <v>991.2391644975512</v>
          </cell>
          <cell r="M265">
            <v>969.24534139445757</v>
          </cell>
          <cell r="N265">
            <v>969.24534139445757</v>
          </cell>
          <cell r="O265" t="str">
            <v>EOL</v>
          </cell>
          <cell r="P265" t="str">
            <v>EOL</v>
          </cell>
          <cell r="Q265" t="str">
            <v>EOL</v>
          </cell>
          <cell r="R265" t="str">
            <v>EOL</v>
          </cell>
          <cell r="S265" t="str">
            <v>EOL</v>
          </cell>
          <cell r="T265" t="str">
            <v>SV</v>
          </cell>
          <cell r="U265" t="str">
            <v>20HFM</v>
          </cell>
        </row>
        <row r="266">
          <cell r="A266" t="str">
            <v>9931Y</v>
          </cell>
          <cell r="B266" t="str">
            <v>9931Y</v>
          </cell>
          <cell r="C266" t="str">
            <v>LEXUS PE2500 COP-933/256K 133MHz</v>
          </cell>
          <cell r="D266" t="str">
            <v>LEXUS PE2500</v>
          </cell>
          <cell r="E266" t="str">
            <v>SLX100L</v>
          </cell>
          <cell r="F266" t="str">
            <v>COP-933/256K 133MHz</v>
          </cell>
          <cell r="G266">
            <v>868.65</v>
          </cell>
          <cell r="H266">
            <v>860.65</v>
          </cell>
          <cell r="I266">
            <v>860.65</v>
          </cell>
          <cell r="J266">
            <v>852.83830392579114</v>
          </cell>
          <cell r="K266">
            <v>852.83830392579114</v>
          </cell>
          <cell r="L266">
            <v>852.83830392579114</v>
          </cell>
          <cell r="M266">
            <v>829.20588165103607</v>
          </cell>
          <cell r="N266">
            <v>829.20588165103607</v>
          </cell>
          <cell r="O266" t="str">
            <v>EOL</v>
          </cell>
          <cell r="P266" t="str">
            <v>EOL</v>
          </cell>
          <cell r="Q266" t="str">
            <v>EOL</v>
          </cell>
          <cell r="R266" t="str">
            <v>EOL</v>
          </cell>
          <cell r="S266" t="str">
            <v>EOL</v>
          </cell>
          <cell r="T266" t="str">
            <v>SV</v>
          </cell>
          <cell r="U266" t="str">
            <v>99MRV</v>
          </cell>
        </row>
        <row r="267">
          <cell r="A267" t="str">
            <v>0F019</v>
          </cell>
          <cell r="B267" t="str">
            <v>0F019</v>
          </cell>
          <cell r="C267" t="str">
            <v>LEXUS SC2500 COP-1000/256K 133MHz (Socket)</v>
          </cell>
          <cell r="D267" t="str">
            <v>LEXUS SC2500</v>
          </cell>
          <cell r="E267" t="str">
            <v>SLX100L</v>
          </cell>
          <cell r="F267" t="str">
            <v>COP-1000/256K 133MHz (Socket)</v>
          </cell>
          <cell r="G267">
            <v>886.7</v>
          </cell>
          <cell r="H267">
            <v>870.7</v>
          </cell>
          <cell r="I267">
            <v>870.7</v>
          </cell>
          <cell r="J267">
            <v>862.88830392579121</v>
          </cell>
          <cell r="K267">
            <v>862.88830392579121</v>
          </cell>
          <cell r="L267">
            <v>862.88830392579121</v>
          </cell>
          <cell r="M267">
            <v>859.25588165103613</v>
          </cell>
          <cell r="N267">
            <v>859.25588165103613</v>
          </cell>
          <cell r="O267">
            <v>859.25588165103613</v>
          </cell>
          <cell r="P267">
            <v>849.25588165103613</v>
          </cell>
          <cell r="Q267">
            <v>849.25588165103613</v>
          </cell>
          <cell r="R267">
            <v>849.25588165103613</v>
          </cell>
          <cell r="S267">
            <v>849.25588165103613</v>
          </cell>
          <cell r="T267" t="str">
            <v>SV</v>
          </cell>
          <cell r="U267" t="str">
            <v>99MRV</v>
          </cell>
        </row>
        <row r="268">
          <cell r="A268" t="str">
            <v>7E433</v>
          </cell>
          <cell r="B268" t="str">
            <v>7E433</v>
          </cell>
          <cell r="C268" t="str">
            <v>LEXUS SC2500 COP-933/256K 133MHz</v>
          </cell>
          <cell r="D268" t="str">
            <v>LEXUS SC2500</v>
          </cell>
          <cell r="E268" t="str">
            <v>SLX100L</v>
          </cell>
          <cell r="F268" t="str">
            <v>COP-933/256K 133MHz</v>
          </cell>
          <cell r="G268">
            <v>868.65</v>
          </cell>
          <cell r="H268">
            <v>860.65</v>
          </cell>
          <cell r="I268">
            <v>860.65</v>
          </cell>
          <cell r="J268">
            <v>852.83830392579114</v>
          </cell>
          <cell r="K268">
            <v>852.83830392579114</v>
          </cell>
          <cell r="L268">
            <v>852.83830392579114</v>
          </cell>
          <cell r="M268">
            <v>829.20588165103607</v>
          </cell>
          <cell r="N268">
            <v>829.20588165103607</v>
          </cell>
          <cell r="O268" t="str">
            <v>EOL</v>
          </cell>
          <cell r="P268" t="str">
            <v>EOL</v>
          </cell>
          <cell r="Q268" t="str">
            <v>EOL</v>
          </cell>
          <cell r="R268" t="str">
            <v>EOL</v>
          </cell>
          <cell r="S268" t="str">
            <v>EOL</v>
          </cell>
          <cell r="T268" t="str">
            <v>SV</v>
          </cell>
          <cell r="U268" t="str">
            <v>99MRV</v>
          </cell>
        </row>
        <row r="269">
          <cell r="A269" t="str">
            <v>3402C</v>
          </cell>
          <cell r="B269" t="str">
            <v>3402C</v>
          </cell>
          <cell r="C269" t="str">
            <v>BASE,ENCL,RACK,19",42U, APCC</v>
          </cell>
          <cell r="D269" t="str">
            <v>MARCONI</v>
          </cell>
          <cell r="E269" t="str">
            <v>SRACKBL</v>
          </cell>
          <cell r="F269" t="str">
            <v>COP-650/256K 100MHz</v>
          </cell>
          <cell r="G269">
            <v>1457.04</v>
          </cell>
          <cell r="H269">
            <v>1457.04</v>
          </cell>
          <cell r="I269">
            <v>1457.04</v>
          </cell>
          <cell r="J269">
            <v>1457.04</v>
          </cell>
          <cell r="K269">
            <v>1457.04</v>
          </cell>
          <cell r="L269">
            <v>1457.04</v>
          </cell>
          <cell r="M269">
            <v>1457.04</v>
          </cell>
          <cell r="N269">
            <v>1457.04</v>
          </cell>
          <cell r="O269">
            <v>1457.04</v>
          </cell>
          <cell r="P269">
            <v>1457.04</v>
          </cell>
          <cell r="Q269">
            <v>1457.04</v>
          </cell>
          <cell r="R269">
            <v>1457.04</v>
          </cell>
          <cell r="S269">
            <v>1457.04</v>
          </cell>
          <cell r="T269" t="str">
            <v>SV</v>
          </cell>
          <cell r="U269">
            <v>84865</v>
          </cell>
        </row>
        <row r="270">
          <cell r="A270" t="str">
            <v>38UWV</v>
          </cell>
          <cell r="B270" t="str">
            <v>38UWV</v>
          </cell>
          <cell r="C270" t="str">
            <v>BASE,RACK,850,19IN,42U,B</v>
          </cell>
          <cell r="D270" t="str">
            <v>MARCONI</v>
          </cell>
          <cell r="E270" t="str">
            <v>SRACKBL</v>
          </cell>
          <cell r="F270" t="str">
            <v>COP-667/256K 133MHz (Socket)</v>
          </cell>
          <cell r="G270">
            <v>1307.47</v>
          </cell>
          <cell r="H270">
            <v>1307.4699999999998</v>
          </cell>
          <cell r="I270">
            <v>1307.4699999999998</v>
          </cell>
          <cell r="J270">
            <v>1307.4699999999998</v>
          </cell>
          <cell r="K270">
            <v>1307.4699999999998</v>
          </cell>
          <cell r="L270">
            <v>1307.4699999999998</v>
          </cell>
          <cell r="M270">
            <v>1307.4699999999998</v>
          </cell>
          <cell r="N270">
            <v>1307.4699999999998</v>
          </cell>
          <cell r="O270">
            <v>1307.4699999999998</v>
          </cell>
          <cell r="P270">
            <v>1307.4699999999998</v>
          </cell>
          <cell r="Q270">
            <v>1307.4699999999998</v>
          </cell>
          <cell r="R270">
            <v>1307.4699999999998</v>
          </cell>
          <cell r="S270">
            <v>1307.4699999999998</v>
          </cell>
          <cell r="T270" t="str">
            <v>SV</v>
          </cell>
          <cell r="U270" t="str">
            <v>75UMD</v>
          </cell>
        </row>
        <row r="271">
          <cell r="A271" t="str">
            <v>4826C</v>
          </cell>
          <cell r="B271" t="str">
            <v>4826C</v>
          </cell>
          <cell r="C271" t="str">
            <v>MARCONI BASE,ENCL,RACK,19",BLK,APCC</v>
          </cell>
          <cell r="D271" t="str">
            <v>MARCONI</v>
          </cell>
          <cell r="E271" t="str">
            <v>SRACKBL</v>
          </cell>
          <cell r="F271" t="str">
            <v>COP-733/256K 133MHz (Socket)</v>
          </cell>
          <cell r="G271">
            <v>1315.3</v>
          </cell>
          <cell r="H271">
            <v>1315.2999999999997</v>
          </cell>
          <cell r="I271">
            <v>1315.2999999999997</v>
          </cell>
          <cell r="J271">
            <v>1315.2999999999997</v>
          </cell>
          <cell r="K271">
            <v>1315.2999999999997</v>
          </cell>
          <cell r="L271">
            <v>1315.2999999999997</v>
          </cell>
          <cell r="M271">
            <v>1315.2999999999997</v>
          </cell>
          <cell r="N271">
            <v>1315.2999999999997</v>
          </cell>
          <cell r="O271">
            <v>1315.2999999999997</v>
          </cell>
          <cell r="P271">
            <v>1315.2999999999997</v>
          </cell>
          <cell r="Q271">
            <v>1315.2999999999997</v>
          </cell>
          <cell r="R271">
            <v>1315.2999999999997</v>
          </cell>
          <cell r="S271">
            <v>1315.2999999999997</v>
          </cell>
          <cell r="T271" t="str">
            <v>SV</v>
          </cell>
          <cell r="U271" t="str">
            <v>4126C</v>
          </cell>
        </row>
        <row r="272">
          <cell r="A272" t="str">
            <v>811JK</v>
          </cell>
          <cell r="B272" t="str">
            <v>811JK</v>
          </cell>
          <cell r="C272" t="str">
            <v>NAPA PE6400 X-700 1MB</v>
          </cell>
          <cell r="D272" t="str">
            <v>NAPA PE6400</v>
          </cell>
          <cell r="E272" t="str">
            <v>SNP555N</v>
          </cell>
          <cell r="F272" t="str">
            <v>X-700 1MB</v>
          </cell>
          <cell r="G272">
            <v>2982.13</v>
          </cell>
          <cell r="H272">
            <v>2982.13</v>
          </cell>
          <cell r="I272">
            <v>2982.13</v>
          </cell>
          <cell r="J272">
            <v>2970.7331873131911</v>
          </cell>
          <cell r="K272">
            <v>2970.7331873131911</v>
          </cell>
          <cell r="L272">
            <v>2970.7331873131911</v>
          </cell>
          <cell r="M272">
            <v>2965.5998712394576</v>
          </cell>
          <cell r="N272">
            <v>2965.5998712394576</v>
          </cell>
          <cell r="O272">
            <v>2965.5998712394576</v>
          </cell>
          <cell r="P272">
            <v>2965.5998712394576</v>
          </cell>
          <cell r="Q272">
            <v>2965.5998712394576</v>
          </cell>
          <cell r="R272">
            <v>2965.5998712394576</v>
          </cell>
          <cell r="S272">
            <v>2965.5998712394576</v>
          </cell>
          <cell r="T272" t="str">
            <v>SV</v>
          </cell>
          <cell r="U272" t="str">
            <v>4309D</v>
          </cell>
        </row>
        <row r="273">
          <cell r="A273" t="str">
            <v>74THY</v>
          </cell>
          <cell r="B273" t="str">
            <v>74THY</v>
          </cell>
          <cell r="C273" t="str">
            <v>NAPA PE6400 X-700 2MB</v>
          </cell>
          <cell r="D273" t="str">
            <v>NAPA PE6400</v>
          </cell>
          <cell r="E273" t="str">
            <v>SNP555N</v>
          </cell>
          <cell r="F273" t="str">
            <v>X-700 2MB</v>
          </cell>
          <cell r="G273">
            <v>3734.01</v>
          </cell>
          <cell r="H273">
            <v>3734.01</v>
          </cell>
          <cell r="I273">
            <v>3734.01</v>
          </cell>
          <cell r="J273">
            <v>3722.6131873131912</v>
          </cell>
          <cell r="K273">
            <v>3722.6131873131912</v>
          </cell>
          <cell r="L273">
            <v>3722.6131873131912</v>
          </cell>
          <cell r="M273">
            <v>3717.4798712394577</v>
          </cell>
          <cell r="N273">
            <v>3717.4798712394577</v>
          </cell>
          <cell r="O273">
            <v>3717.4798712394577</v>
          </cell>
          <cell r="P273">
            <v>3717.4798712394577</v>
          </cell>
          <cell r="Q273">
            <v>3717.4798712394577</v>
          </cell>
          <cell r="R273">
            <v>3717.4798712394577</v>
          </cell>
          <cell r="S273">
            <v>3717.4798712394577</v>
          </cell>
          <cell r="T273" t="str">
            <v>SV</v>
          </cell>
          <cell r="U273" t="str">
            <v>4309D</v>
          </cell>
        </row>
        <row r="274">
          <cell r="A274" t="str">
            <v>2F487</v>
          </cell>
          <cell r="B274" t="str">
            <v>2F487</v>
          </cell>
          <cell r="C274" t="str">
            <v>NEWT P300 SC COP-800/256K 100MHz (Socket)</v>
          </cell>
          <cell r="D274" t="str">
            <v>NEWT P300 SC</v>
          </cell>
          <cell r="E274" t="str">
            <v>SNT800N</v>
          </cell>
          <cell r="F274" t="str">
            <v>COP-800/256K 100MHz (Socket)</v>
          </cell>
          <cell r="G274">
            <v>594.79999999999995</v>
          </cell>
          <cell r="H274">
            <v>590.70999999999992</v>
          </cell>
          <cell r="I274">
            <v>588.68999999999994</v>
          </cell>
          <cell r="J274">
            <v>581.90916449755127</v>
          </cell>
          <cell r="K274" t="str">
            <v>EOL</v>
          </cell>
          <cell r="L274" t="str">
            <v>EOL</v>
          </cell>
          <cell r="M274" t="str">
            <v>EOL</v>
          </cell>
          <cell r="N274" t="str">
            <v>EOL</v>
          </cell>
          <cell r="O274" t="str">
            <v>EOL</v>
          </cell>
          <cell r="P274" t="str">
            <v>EOL</v>
          </cell>
          <cell r="Q274" t="str">
            <v>EOL</v>
          </cell>
          <cell r="R274" t="str">
            <v>EOL</v>
          </cell>
          <cell r="S274" t="str">
            <v>EOL</v>
          </cell>
          <cell r="T274" t="str">
            <v>SV</v>
          </cell>
          <cell r="U274" t="str">
            <v>433DK</v>
          </cell>
        </row>
        <row r="275">
          <cell r="A275" t="str">
            <v>1F923</v>
          </cell>
          <cell r="B275" t="str">
            <v>1F923</v>
          </cell>
          <cell r="C275" t="str">
            <v>NEWT P300 SC COP-850/256K 100MHz</v>
          </cell>
          <cell r="D275" t="str">
            <v>NEWT P300 SC</v>
          </cell>
          <cell r="E275" t="str">
            <v>SNT800N</v>
          </cell>
          <cell r="F275" t="str">
            <v>COP-850/256K 100MHz</v>
          </cell>
          <cell r="G275">
            <v>594.86</v>
          </cell>
          <cell r="H275">
            <v>590.77</v>
          </cell>
          <cell r="I275">
            <v>588.75</v>
          </cell>
          <cell r="J275">
            <v>581.96916449755133</v>
          </cell>
          <cell r="K275">
            <v>579.97916449755132</v>
          </cell>
          <cell r="L275">
            <v>578.0091644975513</v>
          </cell>
          <cell r="M275" t="str">
            <v>EOL</v>
          </cell>
          <cell r="N275" t="str">
            <v>EOL</v>
          </cell>
          <cell r="O275" t="str">
            <v>EOL</v>
          </cell>
          <cell r="P275" t="str">
            <v>EOL</v>
          </cell>
          <cell r="Q275" t="str">
            <v>EOL</v>
          </cell>
          <cell r="R275" t="str">
            <v>EOL</v>
          </cell>
          <cell r="S275" t="str">
            <v>EOL</v>
          </cell>
          <cell r="T275" t="str">
            <v>SV</v>
          </cell>
          <cell r="U275" t="str">
            <v>433DK</v>
          </cell>
        </row>
        <row r="276">
          <cell r="A276" t="str">
            <v>99TRW</v>
          </cell>
          <cell r="B276" t="str">
            <v>99TRW</v>
          </cell>
          <cell r="C276" t="str">
            <v>NEWT PE300 COP-800/256K 100MHz (Socket)</v>
          </cell>
          <cell r="D276" t="str">
            <v>NEWT PE300</v>
          </cell>
          <cell r="E276" t="str">
            <v>SNT800N</v>
          </cell>
          <cell r="F276" t="str">
            <v>COP-800/256K 100MHz (Socket)</v>
          </cell>
          <cell r="G276">
            <v>594.91999999999996</v>
          </cell>
          <cell r="H276">
            <v>590.82999999999993</v>
          </cell>
          <cell r="I276">
            <v>588.80999999999995</v>
          </cell>
          <cell r="J276">
            <v>582.02916449755128</v>
          </cell>
          <cell r="K276" t="str">
            <v>EOL</v>
          </cell>
          <cell r="L276" t="str">
            <v>EOL</v>
          </cell>
          <cell r="M276" t="str">
            <v>EOL</v>
          </cell>
          <cell r="N276" t="str">
            <v>EOL</v>
          </cell>
          <cell r="O276" t="str">
            <v>EOL</v>
          </cell>
          <cell r="P276" t="str">
            <v>EOL</v>
          </cell>
          <cell r="Q276" t="str">
            <v>EOL</v>
          </cell>
          <cell r="R276" t="str">
            <v>EOL</v>
          </cell>
          <cell r="S276" t="str">
            <v>EOL</v>
          </cell>
          <cell r="T276" t="str">
            <v>SV</v>
          </cell>
          <cell r="U276" t="str">
            <v>433DK</v>
          </cell>
        </row>
        <row r="277">
          <cell r="A277" t="str">
            <v>0C158</v>
          </cell>
          <cell r="B277" t="str">
            <v>0C158</v>
          </cell>
          <cell r="C277" t="str">
            <v>NEWT PE300 COP-850/256K 100MHz</v>
          </cell>
          <cell r="D277" t="str">
            <v>NEWT PE300</v>
          </cell>
          <cell r="E277" t="str">
            <v>SNT800N</v>
          </cell>
          <cell r="F277" t="str">
            <v>COP-850/256K 100MHz</v>
          </cell>
          <cell r="G277">
            <v>594.86</v>
          </cell>
          <cell r="H277">
            <v>590.77</v>
          </cell>
          <cell r="I277">
            <v>588.75</v>
          </cell>
          <cell r="J277">
            <v>581.96916449755133</v>
          </cell>
          <cell r="K277">
            <v>579.97916449755132</v>
          </cell>
          <cell r="L277">
            <v>578.0091644975513</v>
          </cell>
          <cell r="M277" t="str">
            <v>EOL</v>
          </cell>
          <cell r="N277" t="str">
            <v>EOL</v>
          </cell>
          <cell r="O277" t="str">
            <v>EOL</v>
          </cell>
          <cell r="P277" t="str">
            <v>EOL</v>
          </cell>
          <cell r="Q277" t="str">
            <v>EOL</v>
          </cell>
          <cell r="R277" t="str">
            <v>EOL</v>
          </cell>
          <cell r="S277" t="str">
            <v>EOL</v>
          </cell>
          <cell r="T277" t="str">
            <v>SV</v>
          </cell>
          <cell r="U277" t="str">
            <v>433DK</v>
          </cell>
        </row>
        <row r="278">
          <cell r="A278" t="str">
            <v>79DKX</v>
          </cell>
          <cell r="B278" t="str">
            <v>79DKX</v>
          </cell>
          <cell r="C278" t="str">
            <v>OPAL PE4400 X-1000 256K</v>
          </cell>
          <cell r="D278" t="str">
            <v>OPAL PE4400</v>
          </cell>
          <cell r="E278" t="str">
            <v>SOP732O</v>
          </cell>
          <cell r="F278" t="str">
            <v>X-1000 256K</v>
          </cell>
          <cell r="G278">
            <v>1694.02</v>
          </cell>
          <cell r="H278">
            <v>1677.75</v>
          </cell>
          <cell r="I278">
            <v>1671.16</v>
          </cell>
          <cell r="J278">
            <v>1654.6101959425764</v>
          </cell>
          <cell r="K278">
            <v>1648.1501959425764</v>
          </cell>
          <cell r="L278">
            <v>1641.7601959425765</v>
          </cell>
          <cell r="M278">
            <v>1503.8503699348262</v>
          </cell>
          <cell r="N278">
            <v>1497.5903699348262</v>
          </cell>
          <cell r="O278">
            <v>1491.3903699348261</v>
          </cell>
          <cell r="P278">
            <v>1485.2503699348263</v>
          </cell>
          <cell r="Q278">
            <v>1479.1703699348263</v>
          </cell>
          <cell r="R278">
            <v>1479.1703699348263</v>
          </cell>
          <cell r="S278">
            <v>1479.1703699348263</v>
          </cell>
          <cell r="T278" t="str">
            <v>SV</v>
          </cell>
          <cell r="U278" t="str">
            <v>657XG</v>
          </cell>
        </row>
        <row r="279">
          <cell r="A279" t="str">
            <v>93PUD</v>
          </cell>
          <cell r="B279" t="str">
            <v>93PUD</v>
          </cell>
          <cell r="C279" t="str">
            <v>OPAL PE4400 X-800/256K</v>
          </cell>
          <cell r="D279" t="str">
            <v>OPAL PE4400</v>
          </cell>
          <cell r="E279" t="str">
            <v>SOP732O</v>
          </cell>
          <cell r="F279" t="str">
            <v>X-800/256K</v>
          </cell>
          <cell r="G279">
            <v>1477.92</v>
          </cell>
          <cell r="H279">
            <v>1461.65</v>
          </cell>
          <cell r="I279">
            <v>1455.0600000000002</v>
          </cell>
          <cell r="J279">
            <v>1438.5101959425765</v>
          </cell>
          <cell r="K279">
            <v>1432.0501959425765</v>
          </cell>
          <cell r="L279">
            <v>1425.6601959425766</v>
          </cell>
          <cell r="M279">
            <v>1287.7503699348263</v>
          </cell>
          <cell r="N279">
            <v>1281.4903699348263</v>
          </cell>
          <cell r="O279">
            <v>1275.2903699348262</v>
          </cell>
          <cell r="P279">
            <v>1269.1503699348264</v>
          </cell>
          <cell r="Q279">
            <v>1263.0703699348264</v>
          </cell>
          <cell r="R279">
            <v>1263.0703699348264</v>
          </cell>
          <cell r="S279">
            <v>1263.0703699348264</v>
          </cell>
          <cell r="T279" t="str">
            <v>SV</v>
          </cell>
          <cell r="U279" t="str">
            <v>657XG</v>
          </cell>
        </row>
        <row r="280">
          <cell r="A280" t="str">
            <v>23WHH</v>
          </cell>
          <cell r="B280" t="str">
            <v>23WHH</v>
          </cell>
          <cell r="C280" t="str">
            <v>OPAL PE4400 X-866/256K</v>
          </cell>
          <cell r="D280" t="str">
            <v>OPAL PE4400</v>
          </cell>
          <cell r="E280" t="str">
            <v>SOP732O</v>
          </cell>
          <cell r="F280" t="str">
            <v>X-866/256K</v>
          </cell>
          <cell r="G280">
            <v>1689.45</v>
          </cell>
          <cell r="H280">
            <v>1673.1799999999998</v>
          </cell>
          <cell r="I280">
            <v>1666.59</v>
          </cell>
          <cell r="J280">
            <v>1650.0401959425762</v>
          </cell>
          <cell r="K280">
            <v>1643.5801959425762</v>
          </cell>
          <cell r="L280">
            <v>1637.1901959425763</v>
          </cell>
          <cell r="M280">
            <v>1499.280369934826</v>
          </cell>
          <cell r="N280">
            <v>1493.020369934826</v>
          </cell>
          <cell r="O280">
            <v>1486.820369934826</v>
          </cell>
          <cell r="P280">
            <v>1480.6803699348261</v>
          </cell>
          <cell r="Q280">
            <v>1474.6003699348262</v>
          </cell>
          <cell r="R280">
            <v>1474.6003699348262</v>
          </cell>
          <cell r="S280">
            <v>1474.6003699348262</v>
          </cell>
          <cell r="T280" t="str">
            <v>SV</v>
          </cell>
          <cell r="U280" t="str">
            <v>657XG</v>
          </cell>
        </row>
        <row r="281">
          <cell r="A281" t="str">
            <v>34KRR</v>
          </cell>
          <cell r="B281" t="str">
            <v>34KRR</v>
          </cell>
          <cell r="C281" t="str">
            <v>OPAL PE4400 X-933/256K</v>
          </cell>
          <cell r="D281" t="str">
            <v>OPAL PE4400</v>
          </cell>
          <cell r="E281" t="str">
            <v>SOP732O</v>
          </cell>
          <cell r="F281" t="str">
            <v>X-933/256K</v>
          </cell>
          <cell r="G281">
            <v>1689.51</v>
          </cell>
          <cell r="H281">
            <v>1673.2399999999998</v>
          </cell>
          <cell r="I281">
            <v>1666.6499999999999</v>
          </cell>
          <cell r="J281">
            <v>1650.1001959425762</v>
          </cell>
          <cell r="K281">
            <v>1643.6401959425762</v>
          </cell>
          <cell r="L281">
            <v>1637.2501959425763</v>
          </cell>
          <cell r="M281" t="str">
            <v>EOL</v>
          </cell>
          <cell r="N281" t="str">
            <v>EOL</v>
          </cell>
          <cell r="O281" t="str">
            <v>EOL</v>
          </cell>
          <cell r="P281" t="str">
            <v>EOL</v>
          </cell>
          <cell r="Q281" t="str">
            <v>EOL</v>
          </cell>
          <cell r="R281" t="str">
            <v>EOL</v>
          </cell>
          <cell r="S281" t="str">
            <v>EOL</v>
          </cell>
          <cell r="T281" t="str">
            <v>SV</v>
          </cell>
          <cell r="U281" t="str">
            <v>657XG</v>
          </cell>
        </row>
        <row r="282">
          <cell r="A282" t="str">
            <v>815UT</v>
          </cell>
          <cell r="B282" t="str">
            <v>815UT</v>
          </cell>
          <cell r="C282" t="str">
            <v>POWERAPP INHOUSE COP-750/256K 100MHz (Socket)</v>
          </cell>
          <cell r="D282" t="str">
            <v>POWERAPP INHOUSE</v>
          </cell>
          <cell r="E282" t="str">
            <v>SPAW70L</v>
          </cell>
          <cell r="F282" t="str">
            <v>COP-750/256K 100MHz (Socket)</v>
          </cell>
          <cell r="G282">
            <v>943.13</v>
          </cell>
          <cell r="H282">
            <v>943.13</v>
          </cell>
          <cell r="I282">
            <v>943.13</v>
          </cell>
          <cell r="J282">
            <v>943.13</v>
          </cell>
          <cell r="K282">
            <v>943.13</v>
          </cell>
          <cell r="L282">
            <v>943.13</v>
          </cell>
          <cell r="M282">
            <v>943.13</v>
          </cell>
          <cell r="N282">
            <v>943.13</v>
          </cell>
          <cell r="O282">
            <v>943.13</v>
          </cell>
          <cell r="P282">
            <v>943.13</v>
          </cell>
          <cell r="Q282">
            <v>943.13</v>
          </cell>
          <cell r="R282">
            <v>943.13</v>
          </cell>
          <cell r="S282">
            <v>943.13</v>
          </cell>
          <cell r="T282" t="str">
            <v>SV</v>
          </cell>
          <cell r="U282" t="str">
            <v>41MVC</v>
          </cell>
        </row>
        <row r="283">
          <cell r="A283" t="str">
            <v>74JWY</v>
          </cell>
          <cell r="B283" t="str">
            <v>74JWY</v>
          </cell>
          <cell r="C283" t="str">
            <v xml:space="preserve">RACK 2K </v>
          </cell>
          <cell r="D283" t="str">
            <v>RACK 2K</v>
          </cell>
          <cell r="E283" t="str">
            <v>SRACK2K</v>
          </cell>
          <cell r="F283" t="str">
            <v>COP-800/256K 133MHz (Socket)</v>
          </cell>
          <cell r="G283">
            <v>534.34</v>
          </cell>
          <cell r="H283">
            <v>532.82000000000005</v>
          </cell>
          <cell r="I283">
            <v>532.82000000000005</v>
          </cell>
          <cell r="J283">
            <v>529.63095922787602</v>
          </cell>
          <cell r="K283">
            <v>529.63095922787602</v>
          </cell>
          <cell r="L283">
            <v>529.63095922787602</v>
          </cell>
          <cell r="M283">
            <v>528.1597817927036</v>
          </cell>
          <cell r="N283">
            <v>528.1597817927036</v>
          </cell>
          <cell r="O283">
            <v>498.1597817927036</v>
          </cell>
          <cell r="P283">
            <v>498.1597817927036</v>
          </cell>
          <cell r="Q283">
            <v>498.1597817927036</v>
          </cell>
          <cell r="R283">
            <v>498.1597817927036</v>
          </cell>
          <cell r="S283">
            <v>498.1597817927036</v>
          </cell>
          <cell r="T283" t="str">
            <v>SV</v>
          </cell>
          <cell r="U283" t="str">
            <v>35JHC</v>
          </cell>
        </row>
        <row r="284">
          <cell r="A284" t="str">
            <v>24PKM</v>
          </cell>
          <cell r="B284" t="str">
            <v>24PKM</v>
          </cell>
          <cell r="C284" t="str">
            <v>RAZOR II CEL,CU-600/128K(Socket)</v>
          </cell>
          <cell r="D284" t="str">
            <v>RAZOR II</v>
          </cell>
          <cell r="E284" t="str">
            <v>SPARII70</v>
          </cell>
          <cell r="F284" t="str">
            <v>CEL,CU-600/128K(Socket)</v>
          </cell>
          <cell r="G284">
            <v>680.81</v>
          </cell>
          <cell r="H284" t="str">
            <v>EOL</v>
          </cell>
          <cell r="I284" t="str">
            <v>EOL</v>
          </cell>
          <cell r="J284" t="str">
            <v>EOL</v>
          </cell>
          <cell r="K284" t="str">
            <v>EOL</v>
          </cell>
          <cell r="L284" t="str">
            <v>EOL</v>
          </cell>
          <cell r="M284" t="str">
            <v>EOL</v>
          </cell>
          <cell r="N284" t="str">
            <v>EOL</v>
          </cell>
          <cell r="O284" t="str">
            <v>EOL</v>
          </cell>
          <cell r="P284" t="str">
            <v>EOL</v>
          </cell>
          <cell r="Q284" t="str">
            <v>EOL</v>
          </cell>
          <cell r="R284" t="str">
            <v>EOL</v>
          </cell>
          <cell r="S284" t="str">
            <v>EOL</v>
          </cell>
          <cell r="T284" t="str">
            <v>SV</v>
          </cell>
          <cell r="U284" t="str">
            <v>955TW</v>
          </cell>
        </row>
        <row r="285">
          <cell r="A285" t="str">
            <v>89RPP</v>
          </cell>
          <cell r="B285" t="str">
            <v>89RPP</v>
          </cell>
          <cell r="C285" t="str">
            <v>SABRE PE1550 COP-1000/256K 133MHz (Socket)</v>
          </cell>
          <cell r="D285" t="str">
            <v>SABRE PE1550</v>
          </cell>
          <cell r="E285" t="str">
            <v>SSABR10</v>
          </cell>
          <cell r="F285" t="str">
            <v>COP-1000/256K 133MHz (Socket)</v>
          </cell>
          <cell r="G285">
            <v>1022.09</v>
          </cell>
          <cell r="H285">
            <v>1006.09</v>
          </cell>
          <cell r="I285">
            <v>1006.09</v>
          </cell>
          <cell r="J285">
            <v>1001.3091644975513</v>
          </cell>
          <cell r="K285">
            <v>1001.3091644975513</v>
          </cell>
          <cell r="L285">
            <v>1001.3091644975513</v>
          </cell>
          <cell r="M285">
            <v>999.31534139445762</v>
          </cell>
          <cell r="N285">
            <v>999.31534139445762</v>
          </cell>
          <cell r="O285">
            <v>999.31534139445762</v>
          </cell>
          <cell r="P285">
            <v>989.31534139445762</v>
          </cell>
          <cell r="Q285">
            <v>989.31534139445762</v>
          </cell>
          <cell r="R285">
            <v>989.31534139445762</v>
          </cell>
          <cell r="S285">
            <v>989.31534139445762</v>
          </cell>
          <cell r="T285" t="str">
            <v>SV</v>
          </cell>
          <cell r="U285" t="str">
            <v>20HFM</v>
          </cell>
        </row>
        <row r="286">
          <cell r="A286" t="str">
            <v>07VGC</v>
          </cell>
          <cell r="B286" t="str">
            <v>07VGC</v>
          </cell>
          <cell r="C286" t="str">
            <v>SABRE PE1550 COP-866/256K 133MHz (Socket)</v>
          </cell>
          <cell r="D286" t="str">
            <v>SABRE PE1550</v>
          </cell>
          <cell r="E286" t="str">
            <v>SSABR10</v>
          </cell>
          <cell r="F286" t="str">
            <v>COP-866/256K 133MHz (Socket)</v>
          </cell>
          <cell r="G286">
            <v>975.98</v>
          </cell>
          <cell r="H286">
            <v>975.98</v>
          </cell>
          <cell r="I286">
            <v>975.98</v>
          </cell>
          <cell r="J286">
            <v>971.19916449755124</v>
          </cell>
          <cell r="K286">
            <v>971.19916449755124</v>
          </cell>
          <cell r="L286">
            <v>971.19916449755124</v>
          </cell>
          <cell r="M286">
            <v>969.20534139445761</v>
          </cell>
          <cell r="N286" t="str">
            <v>EOL</v>
          </cell>
          <cell r="O286" t="str">
            <v>EOL</v>
          </cell>
          <cell r="P286" t="str">
            <v>EOL</v>
          </cell>
          <cell r="Q286" t="str">
            <v>EOL</v>
          </cell>
          <cell r="R286" t="str">
            <v>EOL</v>
          </cell>
          <cell r="S286" t="str">
            <v>EOL</v>
          </cell>
          <cell r="T286" t="str">
            <v>SV</v>
          </cell>
          <cell r="U286" t="str">
            <v>20HFM</v>
          </cell>
        </row>
        <row r="287">
          <cell r="A287" t="str">
            <v>33PJX</v>
          </cell>
          <cell r="B287" t="str">
            <v>33PJX</v>
          </cell>
          <cell r="C287" t="str">
            <v>SABRE PE1550 COP-933/256K 133MHz (Socket)</v>
          </cell>
          <cell r="D287" t="str">
            <v>SABRE PE1550</v>
          </cell>
          <cell r="E287" t="str">
            <v>SSABR10</v>
          </cell>
          <cell r="F287" t="str">
            <v>COP-933/256K 133MHz (Socket)</v>
          </cell>
          <cell r="G287">
            <v>1004.05</v>
          </cell>
          <cell r="H287">
            <v>996.05</v>
          </cell>
          <cell r="I287">
            <v>996.05</v>
          </cell>
          <cell r="J287">
            <v>991.26916449755117</v>
          </cell>
          <cell r="K287">
            <v>991.26916449755117</v>
          </cell>
          <cell r="L287">
            <v>991.26916449755117</v>
          </cell>
          <cell r="M287">
            <v>969.27534139445754</v>
          </cell>
          <cell r="N287">
            <v>969.27534139445754</v>
          </cell>
          <cell r="O287" t="str">
            <v>EOL</v>
          </cell>
          <cell r="P287" t="str">
            <v>EOL</v>
          </cell>
          <cell r="Q287" t="str">
            <v>EOL</v>
          </cell>
          <cell r="R287" t="str">
            <v>EOL</v>
          </cell>
          <cell r="S287" t="str">
            <v>EOL</v>
          </cell>
          <cell r="T287" t="str">
            <v>SV</v>
          </cell>
          <cell r="U287" t="str">
            <v>20HFM</v>
          </cell>
        </row>
        <row r="288">
          <cell r="A288" t="str">
            <v>82TDF</v>
          </cell>
          <cell r="B288" t="str">
            <v>82TDF</v>
          </cell>
          <cell r="C288" t="str">
            <v>SAMURAI 2GB COP-733/256K 133MHz</v>
          </cell>
          <cell r="D288" t="str">
            <v>SAMURAI 2GB</v>
          </cell>
          <cell r="E288" t="str">
            <v>SPAW70L</v>
          </cell>
          <cell r="F288" t="str">
            <v>COP-733/256K 133MHz</v>
          </cell>
          <cell r="G288">
            <v>8527.66</v>
          </cell>
          <cell r="H288">
            <v>8486.494999999999</v>
          </cell>
          <cell r="I288" t="str">
            <v>EOL</v>
          </cell>
          <cell r="J288" t="str">
            <v>EOL</v>
          </cell>
          <cell r="K288" t="str">
            <v>EOL</v>
          </cell>
          <cell r="L288" t="str">
            <v>EOL</v>
          </cell>
          <cell r="M288" t="str">
            <v>EOL</v>
          </cell>
          <cell r="N288" t="str">
            <v>EOL</v>
          </cell>
          <cell r="O288" t="str">
            <v>EOL</v>
          </cell>
          <cell r="P288" t="str">
            <v>EOL</v>
          </cell>
          <cell r="Q288" t="str">
            <v>EOL</v>
          </cell>
          <cell r="R288" t="str">
            <v>EOL</v>
          </cell>
          <cell r="S288" t="str">
            <v>EOL</v>
          </cell>
          <cell r="T288" t="str">
            <v>SV</v>
          </cell>
          <cell r="U288" t="str">
            <v>5026D</v>
          </cell>
        </row>
        <row r="289">
          <cell r="A289" t="str">
            <v>6661P</v>
          </cell>
          <cell r="B289" t="str">
            <v>6661P</v>
          </cell>
          <cell r="C289" t="str">
            <v>SHORT RACK BASE,ENCL,SHT-RACK,24U,BLK</v>
          </cell>
          <cell r="D289" t="str">
            <v>SHORT RACK</v>
          </cell>
          <cell r="E289" t="str">
            <v>SRACKSH</v>
          </cell>
          <cell r="F289" t="str">
            <v>COP-1000/256K 133MHz (Socket)</v>
          </cell>
          <cell r="G289">
            <v>1154.74</v>
          </cell>
          <cell r="H289">
            <v>1139.74</v>
          </cell>
          <cell r="I289">
            <v>1139.74</v>
          </cell>
          <cell r="J289">
            <v>1132.1794735873077</v>
          </cell>
          <cell r="K289">
            <v>1132.1794735873077</v>
          </cell>
          <cell r="L289">
            <v>1132.1794735873077</v>
          </cell>
          <cell r="M289">
            <v>1129.2425345861413</v>
          </cell>
          <cell r="N289">
            <v>1129.2425345861413</v>
          </cell>
          <cell r="O289">
            <v>1129.2425345861413</v>
          </cell>
          <cell r="P289">
            <v>1129.2425345861413</v>
          </cell>
          <cell r="Q289">
            <v>1129.2425345861413</v>
          </cell>
          <cell r="R289">
            <v>1129.2425345861413</v>
          </cell>
          <cell r="S289">
            <v>1129.2425345861413</v>
          </cell>
          <cell r="T289" t="str">
            <v>SV</v>
          </cell>
          <cell r="U289" t="str">
            <v>1970P</v>
          </cell>
        </row>
        <row r="290">
          <cell r="A290" t="str">
            <v>56VXD</v>
          </cell>
          <cell r="B290" t="str">
            <v>56VXD</v>
          </cell>
          <cell r="C290" t="str">
            <v>SLIMFAST PE2450 COP-1000/256K 133MHz</v>
          </cell>
          <cell r="D290" t="str">
            <v>SLIMFAST PE2450</v>
          </cell>
          <cell r="E290" t="str">
            <v>SLM733S</v>
          </cell>
          <cell r="F290" t="str">
            <v>COP-1000/256K 133MHz</v>
          </cell>
          <cell r="G290">
            <v>1131.6400000000001</v>
          </cell>
          <cell r="H290">
            <v>1111.3800000000001</v>
          </cell>
          <cell r="I290">
            <v>1105.8100000000002</v>
          </cell>
          <cell r="J290">
            <v>1101.2900000000002</v>
          </cell>
          <cell r="K290">
            <v>1096.8100000000002</v>
          </cell>
          <cell r="L290">
            <v>1075.3800000000001</v>
          </cell>
          <cell r="M290">
            <v>1070.9900000000002</v>
          </cell>
          <cell r="N290">
            <v>1066.6400000000003</v>
          </cell>
          <cell r="O290">
            <v>1062.3400000000004</v>
          </cell>
          <cell r="P290">
            <v>1048.0800000000004</v>
          </cell>
          <cell r="Q290">
            <v>1043.8600000000004</v>
          </cell>
          <cell r="R290">
            <v>1039.6900000000003</v>
          </cell>
          <cell r="S290">
            <v>1039.6900000000003</v>
          </cell>
          <cell r="T290" t="str">
            <v>SV</v>
          </cell>
          <cell r="U290" t="str">
            <v>35YXT</v>
          </cell>
        </row>
        <row r="291">
          <cell r="A291" t="str">
            <v>44UEF</v>
          </cell>
          <cell r="B291" t="str">
            <v>44UEF</v>
          </cell>
          <cell r="C291" t="str">
            <v>SLIMFAST PE2450 COP-733/256K 133MHz</v>
          </cell>
          <cell r="D291" t="str">
            <v>SLIMFAST PE2450</v>
          </cell>
          <cell r="E291" t="str">
            <v>SLM733S</v>
          </cell>
          <cell r="F291" t="str">
            <v>COP-733/256K 133MHz</v>
          </cell>
          <cell r="G291">
            <v>1039.79</v>
          </cell>
          <cell r="H291">
            <v>1035.53</v>
          </cell>
          <cell r="I291" t="str">
            <v>EOL</v>
          </cell>
          <cell r="J291" t="str">
            <v>EOL</v>
          </cell>
          <cell r="K291" t="str">
            <v>EOL</v>
          </cell>
          <cell r="L291" t="str">
            <v>EOL</v>
          </cell>
          <cell r="M291" t="str">
            <v>EOL</v>
          </cell>
          <cell r="N291" t="str">
            <v>EOL</v>
          </cell>
          <cell r="O291" t="str">
            <v>EOL</v>
          </cell>
          <cell r="P291" t="str">
            <v>EOL</v>
          </cell>
          <cell r="Q291" t="str">
            <v>EOL</v>
          </cell>
          <cell r="R291" t="str">
            <v>EOL</v>
          </cell>
          <cell r="S291" t="str">
            <v>EOL</v>
          </cell>
          <cell r="T291" t="str">
            <v>SV</v>
          </cell>
          <cell r="U291" t="str">
            <v>35YXT</v>
          </cell>
        </row>
        <row r="292">
          <cell r="A292" t="str">
            <v>51YMK</v>
          </cell>
          <cell r="B292" t="str">
            <v>51YMK</v>
          </cell>
          <cell r="C292" t="str">
            <v>SLIMFAST PE2450 COP-866/256K 133MHz</v>
          </cell>
          <cell r="D292" t="str">
            <v>SLIMFAST PE2450</v>
          </cell>
          <cell r="E292" t="str">
            <v>SLM733S</v>
          </cell>
          <cell r="F292" t="str">
            <v>COP-866/256K 133MHz</v>
          </cell>
          <cell r="G292">
            <v>1049.82</v>
          </cell>
          <cell r="H292">
            <v>1045.56</v>
          </cell>
          <cell r="I292">
            <v>1039.99</v>
          </cell>
          <cell r="J292">
            <v>1035.47</v>
          </cell>
          <cell r="K292">
            <v>1030.99</v>
          </cell>
          <cell r="L292">
            <v>1009.56</v>
          </cell>
          <cell r="M292">
            <v>1005.17</v>
          </cell>
          <cell r="N292" t="str">
            <v>EOL</v>
          </cell>
          <cell r="O292" t="str">
            <v>EOL</v>
          </cell>
          <cell r="P292" t="str">
            <v>EOL</v>
          </cell>
          <cell r="Q292" t="str">
            <v>EOL</v>
          </cell>
          <cell r="R292" t="str">
            <v>EOL</v>
          </cell>
          <cell r="S292" t="str">
            <v>EOL</v>
          </cell>
          <cell r="T292" t="str">
            <v>SV</v>
          </cell>
          <cell r="U292" t="str">
            <v>35YXT</v>
          </cell>
        </row>
        <row r="293">
          <cell r="A293" t="str">
            <v>114XT</v>
          </cell>
          <cell r="B293" t="str">
            <v>114XT</v>
          </cell>
          <cell r="C293" t="str">
            <v>SLIMFAST PE2450 COP-933/256K 133MHz</v>
          </cell>
          <cell r="D293" t="str">
            <v>SLIMFAST PE2450</v>
          </cell>
          <cell r="E293" t="str">
            <v>SLM733S</v>
          </cell>
          <cell r="F293" t="str">
            <v>COP-933/256K 133MHz</v>
          </cell>
          <cell r="G293">
            <v>1113.5999999999999</v>
          </cell>
          <cell r="H293">
            <v>1101.3399999999999</v>
          </cell>
          <cell r="I293">
            <v>1095.77</v>
          </cell>
          <cell r="J293">
            <v>1091.25</v>
          </cell>
          <cell r="K293">
            <v>1086.77</v>
          </cell>
          <cell r="L293">
            <v>1065.3399999999999</v>
          </cell>
          <cell r="M293">
            <v>1040.9499999999998</v>
          </cell>
          <cell r="N293">
            <v>1036.5999999999999</v>
          </cell>
          <cell r="O293" t="str">
            <v>EOL</v>
          </cell>
          <cell r="P293" t="str">
            <v>EOL</v>
          </cell>
          <cell r="Q293" t="str">
            <v>EOL</v>
          </cell>
          <cell r="R293" t="str">
            <v>EOL</v>
          </cell>
          <cell r="S293" t="str">
            <v>EOL</v>
          </cell>
          <cell r="T293" t="str">
            <v>SV</v>
          </cell>
          <cell r="U293" t="str">
            <v>35YXT</v>
          </cell>
        </row>
        <row r="294">
          <cell r="A294" t="str">
            <v>26EWR</v>
          </cell>
          <cell r="B294" t="str">
            <v>26EWR</v>
          </cell>
          <cell r="C294" t="str">
            <v>SLIMNAPA PE6450 X-700 1MB</v>
          </cell>
          <cell r="D294" t="str">
            <v>SLIMNAPA PE6450</v>
          </cell>
          <cell r="E294" t="str">
            <v>SSN555N</v>
          </cell>
          <cell r="F294" t="str">
            <v>X-700 1MB</v>
          </cell>
          <cell r="G294">
            <v>3284.4</v>
          </cell>
          <cell r="H294">
            <v>3261.85</v>
          </cell>
          <cell r="I294">
            <v>3241.85</v>
          </cell>
          <cell r="J294">
            <v>3222.8846309875312</v>
          </cell>
          <cell r="K294">
            <v>3215.7346309875311</v>
          </cell>
          <cell r="L294">
            <v>3208.6546309875312</v>
          </cell>
          <cell r="M294">
            <v>3196.266343387319</v>
          </cell>
          <cell r="N294">
            <v>3189.326343387319</v>
          </cell>
          <cell r="O294">
            <v>3182.4563433873191</v>
          </cell>
          <cell r="P294">
            <v>3175.6563433873189</v>
          </cell>
          <cell r="Q294">
            <v>3168.9163433873191</v>
          </cell>
          <cell r="R294">
            <v>3162.246343387319</v>
          </cell>
          <cell r="S294">
            <v>3155.6463433873191</v>
          </cell>
          <cell r="T294" t="str">
            <v>SV</v>
          </cell>
          <cell r="U294" t="str">
            <v>53XWT</v>
          </cell>
        </row>
        <row r="295">
          <cell r="A295" t="str">
            <v>69YPG</v>
          </cell>
          <cell r="B295" t="str">
            <v>69YPG</v>
          </cell>
          <cell r="C295" t="str">
            <v>SLIMNAPA PE6450 X-700 2MB</v>
          </cell>
          <cell r="D295" t="str">
            <v>SLIMNAPA PE6450</v>
          </cell>
          <cell r="E295" t="str">
            <v>SSN555N</v>
          </cell>
          <cell r="F295" t="str">
            <v>X-700 2MB</v>
          </cell>
          <cell r="G295">
            <v>4036.27</v>
          </cell>
          <cell r="H295">
            <v>4013.72</v>
          </cell>
          <cell r="I295">
            <v>3993.72</v>
          </cell>
          <cell r="J295">
            <v>3974.7546309875311</v>
          </cell>
          <cell r="K295">
            <v>3967.604630987531</v>
          </cell>
          <cell r="L295">
            <v>3960.5246309875311</v>
          </cell>
          <cell r="M295">
            <v>3948.1363433873189</v>
          </cell>
          <cell r="N295">
            <v>3941.1963433873188</v>
          </cell>
          <cell r="O295">
            <v>3934.326343387319</v>
          </cell>
          <cell r="P295">
            <v>3927.5263433873188</v>
          </cell>
          <cell r="Q295">
            <v>3920.786343387319</v>
          </cell>
          <cell r="R295">
            <v>3914.1163433873189</v>
          </cell>
          <cell r="S295">
            <v>3907.516343387319</v>
          </cell>
          <cell r="T295" t="str">
            <v>SV</v>
          </cell>
          <cell r="U295" t="str">
            <v>53XWT</v>
          </cell>
        </row>
        <row r="296">
          <cell r="A296" t="str">
            <v>61UEU</v>
          </cell>
          <cell r="B296" t="str">
            <v>61UEU</v>
          </cell>
          <cell r="C296" t="str">
            <v>STILETTO COP-733/256K 133MHz (Socket)</v>
          </cell>
          <cell r="D296" t="str">
            <v>STILETTO</v>
          </cell>
          <cell r="E296" t="str">
            <v>SPAW70L</v>
          </cell>
          <cell r="F296" t="str">
            <v>COP-733/256K 133MHz (Socket)</v>
          </cell>
          <cell r="G296">
            <v>998.61</v>
          </cell>
          <cell r="H296">
            <v>967.19</v>
          </cell>
          <cell r="I296" t="str">
            <v>EOL</v>
          </cell>
          <cell r="J296" t="str">
            <v>EOL</v>
          </cell>
          <cell r="K296" t="str">
            <v>EOL</v>
          </cell>
          <cell r="L296" t="str">
            <v>EOL</v>
          </cell>
          <cell r="M296" t="str">
            <v>EOL</v>
          </cell>
          <cell r="N296" t="str">
            <v>EOL</v>
          </cell>
          <cell r="O296" t="str">
            <v>EOL</v>
          </cell>
          <cell r="P296" t="str">
            <v>EOL</v>
          </cell>
          <cell r="Q296" t="str">
            <v>EOL</v>
          </cell>
          <cell r="R296" t="str">
            <v>EOL</v>
          </cell>
          <cell r="S296" t="str">
            <v>EOL</v>
          </cell>
          <cell r="T296" t="str">
            <v>SV</v>
          </cell>
          <cell r="U296" t="str">
            <v>25MJU</v>
          </cell>
        </row>
        <row r="297">
          <cell r="A297" t="str">
            <v>77PTN</v>
          </cell>
          <cell r="B297" t="str">
            <v>77PTN</v>
          </cell>
          <cell r="C297" t="str">
            <v>STILETTO COP-866/256K 133MHz (Socket)</v>
          </cell>
          <cell r="D297" t="str">
            <v>STILETTO</v>
          </cell>
          <cell r="E297" t="str">
            <v>SPAW70L</v>
          </cell>
          <cell r="F297" t="str">
            <v>COP-866/256K 133MHz (Socket)</v>
          </cell>
          <cell r="G297">
            <v>1008.64</v>
          </cell>
          <cell r="H297">
            <v>977.22</v>
          </cell>
          <cell r="I297">
            <v>972.65000000000009</v>
          </cell>
          <cell r="J297">
            <v>968.13000000000011</v>
          </cell>
          <cell r="K297">
            <v>963.65000000000009</v>
          </cell>
          <cell r="L297">
            <v>959.22</v>
          </cell>
          <cell r="M297">
            <v>954.83</v>
          </cell>
          <cell r="N297" t="str">
            <v>EOL</v>
          </cell>
          <cell r="O297" t="str">
            <v>EOL</v>
          </cell>
          <cell r="P297" t="str">
            <v>EOL</v>
          </cell>
          <cell r="Q297" t="str">
            <v>EOL</v>
          </cell>
          <cell r="R297" t="str">
            <v>EOL</v>
          </cell>
          <cell r="S297" t="str">
            <v>EOL</v>
          </cell>
          <cell r="T297" t="str">
            <v>SV</v>
          </cell>
          <cell r="U297" t="str">
            <v>25MJU</v>
          </cell>
        </row>
        <row r="298">
          <cell r="A298" t="str">
            <v>8C033</v>
          </cell>
          <cell r="B298" t="str">
            <v>8C033</v>
          </cell>
          <cell r="C298" t="str">
            <v>TUPAC PV735N COP-866/256K 133MHz</v>
          </cell>
          <cell r="D298" t="str">
            <v>TUPAC PV735N</v>
          </cell>
          <cell r="E298" t="str">
            <v>SNAS735N</v>
          </cell>
          <cell r="F298" t="str">
            <v>COP-866/256K 133MHz</v>
          </cell>
          <cell r="G298">
            <v>1140.17</v>
          </cell>
          <cell r="H298">
            <v>1125.8900000000001</v>
          </cell>
          <cell r="I298">
            <v>1121.3200000000002</v>
          </cell>
          <cell r="J298">
            <v>1110.0534690561144</v>
          </cell>
          <cell r="K298">
            <v>1105.5734690561144</v>
          </cell>
          <cell r="L298">
            <v>1101.1434690561143</v>
          </cell>
          <cell r="M298">
            <v>1094.0079927376091</v>
          </cell>
          <cell r="N298" t="str">
            <v>EOL</v>
          </cell>
          <cell r="O298" t="str">
            <v>EOL</v>
          </cell>
          <cell r="P298" t="str">
            <v>EOL</v>
          </cell>
          <cell r="Q298" t="str">
            <v>EOL</v>
          </cell>
          <cell r="R298" t="str">
            <v>EOL</v>
          </cell>
          <cell r="S298" t="str">
            <v>EOL</v>
          </cell>
          <cell r="T298" t="str">
            <v>SV</v>
          </cell>
          <cell r="U298" t="str">
            <v>8C029</v>
          </cell>
        </row>
        <row r="299">
          <cell r="A299" t="str">
            <v>944WW</v>
          </cell>
          <cell r="B299" t="str">
            <v>944WW</v>
          </cell>
          <cell r="C299" t="str">
            <v>VIPER PE2550 COP-1000/256K 133MHz (Socket)</v>
          </cell>
          <cell r="D299" t="str">
            <v>VIPER PE2550</v>
          </cell>
          <cell r="E299" t="str">
            <v>SVI1000V</v>
          </cell>
          <cell r="F299" t="str">
            <v>COP-1000/256K 133MHz (Socket)</v>
          </cell>
          <cell r="G299">
            <v>1176.52</v>
          </cell>
          <cell r="H299">
            <v>1150.1799999999998</v>
          </cell>
          <cell r="I299">
            <v>1140.1799999999998</v>
          </cell>
          <cell r="J299">
            <v>1126.2883039257908</v>
          </cell>
          <cell r="K299">
            <v>1120.2683039257909</v>
          </cell>
          <cell r="L299">
            <v>1114.3083039257908</v>
          </cell>
          <cell r="M299">
            <v>1104.7758816510359</v>
          </cell>
          <cell r="N299">
            <v>1098.935881651036</v>
          </cell>
          <cell r="O299">
            <v>1093.155881651036</v>
          </cell>
          <cell r="P299">
            <v>1077.4358816510362</v>
          </cell>
          <cell r="Q299">
            <v>1071.7758816510361</v>
          </cell>
          <cell r="R299">
            <v>1066.1658816510362</v>
          </cell>
          <cell r="S299">
            <v>1060.6158816510363</v>
          </cell>
          <cell r="T299" t="str">
            <v>SV</v>
          </cell>
          <cell r="U299" t="str">
            <v>11XCT</v>
          </cell>
        </row>
        <row r="300">
          <cell r="A300" t="str">
            <v>21UVV</v>
          </cell>
          <cell r="B300" t="str">
            <v>21UVV</v>
          </cell>
          <cell r="C300" t="str">
            <v>VIPER PE2550 COP-1100/256K 133MHz (Socket)</v>
          </cell>
          <cell r="D300" t="str">
            <v>VIPER PE2550</v>
          </cell>
          <cell r="E300" t="str">
            <v>SVI1000V</v>
          </cell>
          <cell r="F300" t="str">
            <v>COP-1100/256K 133MHz (Socket)</v>
          </cell>
          <cell r="G300">
            <v>1222.83</v>
          </cell>
          <cell r="H300">
            <v>1212.4899999999998</v>
          </cell>
          <cell r="I300">
            <v>1187.4899999999998</v>
          </cell>
          <cell r="J300">
            <v>1163.5983039257908</v>
          </cell>
          <cell r="K300">
            <v>1142.5783039257908</v>
          </cell>
          <cell r="L300">
            <v>1136.6183039257908</v>
          </cell>
          <cell r="M300">
            <v>1106.0858816510358</v>
          </cell>
          <cell r="N300">
            <v>1100.2458816510359</v>
          </cell>
          <cell r="O300">
            <v>1084.4658816510359</v>
          </cell>
          <cell r="P300">
            <v>1078.7458816510361</v>
          </cell>
          <cell r="Q300">
            <v>1073.0858816510361</v>
          </cell>
          <cell r="R300">
            <v>1047.4758816510362</v>
          </cell>
          <cell r="S300">
            <v>1041.9258816510362</v>
          </cell>
          <cell r="T300" t="str">
            <v>SV</v>
          </cell>
          <cell r="U300" t="str">
            <v>11XCT</v>
          </cell>
        </row>
        <row r="301">
          <cell r="A301" t="str">
            <v>18WGU</v>
          </cell>
          <cell r="B301" t="str">
            <v>18WGU</v>
          </cell>
          <cell r="C301" t="str">
            <v>VIPER PE2550 COP-933/256K 133MHz</v>
          </cell>
          <cell r="D301" t="str">
            <v>VIPER PE2550</v>
          </cell>
          <cell r="E301" t="str">
            <v>SVI1000V</v>
          </cell>
          <cell r="F301" t="str">
            <v>COP-933/256K 133MHz</v>
          </cell>
          <cell r="G301">
            <v>1158.48</v>
          </cell>
          <cell r="H301">
            <v>1140.1399999999999</v>
          </cell>
          <cell r="I301">
            <v>1130.1399999999999</v>
          </cell>
          <cell r="J301">
            <v>1116.2483039257909</v>
          </cell>
          <cell r="K301">
            <v>1110.2283039257909</v>
          </cell>
          <cell r="L301">
            <v>1104.2683039257909</v>
          </cell>
          <cell r="M301">
            <v>1074.7358816510357</v>
          </cell>
          <cell r="N301">
            <v>1068.8958816510358</v>
          </cell>
          <cell r="O301" t="str">
            <v>EOL</v>
          </cell>
          <cell r="P301" t="str">
            <v>EOL</v>
          </cell>
          <cell r="Q301" t="str">
            <v>EOL</v>
          </cell>
          <cell r="R301" t="str">
            <v>EOL</v>
          </cell>
          <cell r="S301" t="str">
            <v>EOL</v>
          </cell>
          <cell r="T301" t="str">
            <v>SV</v>
          </cell>
          <cell r="U301" t="str">
            <v>11XCT</v>
          </cell>
        </row>
        <row r="302">
          <cell r="A302" t="str">
            <v>83JFR</v>
          </cell>
          <cell r="B302" t="str">
            <v>83JFR</v>
          </cell>
          <cell r="C302" t="str">
            <v>AFTERSHOCK M COP-800/256K 100MHz</v>
          </cell>
          <cell r="D302" t="str">
            <v>AFTERSHOCK M</v>
          </cell>
          <cell r="E302" t="str">
            <v>SAS550M</v>
          </cell>
          <cell r="F302" t="str">
            <v>COP-800/256K 100MHz</v>
          </cell>
          <cell r="G302">
            <v>555.02</v>
          </cell>
          <cell r="H302">
            <v>555.02</v>
          </cell>
          <cell r="I302">
            <v>555.02</v>
          </cell>
          <cell r="J302">
            <v>551.54893562947507</v>
          </cell>
          <cell r="K302" t="str">
            <v>EOL</v>
          </cell>
          <cell r="L302" t="str">
            <v>EOL</v>
          </cell>
          <cell r="M302" t="str">
            <v>EOL</v>
          </cell>
          <cell r="N302" t="str">
            <v>EOL</v>
          </cell>
          <cell r="O302" t="str">
            <v>EOL</v>
          </cell>
          <cell r="P302" t="str">
            <v>EOL</v>
          </cell>
          <cell r="Q302" t="str">
            <v>EOL</v>
          </cell>
          <cell r="R302" t="str">
            <v>EOL</v>
          </cell>
          <cell r="S302" t="str">
            <v>EOL</v>
          </cell>
          <cell r="T302" t="str">
            <v>WS</v>
          </cell>
          <cell r="U302" t="str">
            <v>4768U</v>
          </cell>
        </row>
        <row r="303">
          <cell r="A303" t="str">
            <v>577HN</v>
          </cell>
          <cell r="B303" t="str">
            <v>577HN</v>
          </cell>
          <cell r="C303" t="str">
            <v>AFTERSHOCK MT COP-800/256K 100MHz</v>
          </cell>
          <cell r="D303" t="str">
            <v>AFTERSHOCK MT</v>
          </cell>
          <cell r="E303" t="str">
            <v>SAS550T</v>
          </cell>
          <cell r="F303" t="str">
            <v>COP-800/256K 100MHz</v>
          </cell>
          <cell r="G303">
            <v>578.92999999999995</v>
          </cell>
          <cell r="H303">
            <v>578.92999999999995</v>
          </cell>
          <cell r="I303">
            <v>578.92999999999995</v>
          </cell>
          <cell r="J303">
            <v>575.79643925101141</v>
          </cell>
          <cell r="K303" t="str">
            <v>EOL</v>
          </cell>
          <cell r="L303" t="str">
            <v>EOL</v>
          </cell>
          <cell r="M303" t="str">
            <v>EOL</v>
          </cell>
          <cell r="N303" t="str">
            <v>EOL</v>
          </cell>
          <cell r="O303" t="str">
            <v>EOL</v>
          </cell>
          <cell r="P303" t="str">
            <v>EOL</v>
          </cell>
          <cell r="Q303" t="str">
            <v>EOL</v>
          </cell>
          <cell r="R303" t="str">
            <v>EOL</v>
          </cell>
          <cell r="S303" t="str">
            <v>EOL</v>
          </cell>
          <cell r="T303" t="str">
            <v>WS</v>
          </cell>
          <cell r="U303" t="str">
            <v>4768U</v>
          </cell>
        </row>
        <row r="304">
          <cell r="A304" t="str">
            <v>37WKT</v>
          </cell>
          <cell r="B304" t="str">
            <v>37WKT</v>
          </cell>
          <cell r="C304" t="str">
            <v>ASTEROID MT X-1000 256K</v>
          </cell>
          <cell r="D304" t="str">
            <v>ASTEROID MT</v>
          </cell>
          <cell r="E304" t="str">
            <v>SAR733T</v>
          </cell>
          <cell r="F304" t="str">
            <v>X-1000 256K</v>
          </cell>
          <cell r="G304">
            <v>1069.8900000000001</v>
          </cell>
          <cell r="H304">
            <v>1073.27</v>
          </cell>
          <cell r="I304">
            <v>1073.27</v>
          </cell>
          <cell r="J304">
            <v>1070.1364392510113</v>
          </cell>
          <cell r="K304">
            <v>1070.1364392510113</v>
          </cell>
          <cell r="L304">
            <v>1070.1364392510113</v>
          </cell>
          <cell r="M304">
            <v>1071.4096133929615</v>
          </cell>
          <cell r="N304">
            <v>1071.4096133929615</v>
          </cell>
          <cell r="O304">
            <v>1071.4096133929615</v>
          </cell>
          <cell r="P304">
            <v>1071.4096133929615</v>
          </cell>
          <cell r="Q304">
            <v>1071.4096133929615</v>
          </cell>
          <cell r="R304">
            <v>1071.4096133929615</v>
          </cell>
          <cell r="S304">
            <v>1071.4096133929615</v>
          </cell>
          <cell r="T304" t="str">
            <v>WS</v>
          </cell>
          <cell r="U304" t="str">
            <v>008HW</v>
          </cell>
        </row>
        <row r="305">
          <cell r="A305" t="str">
            <v>3887R</v>
          </cell>
          <cell r="B305" t="str">
            <v>3887R</v>
          </cell>
          <cell r="C305" t="str">
            <v>ASTEROID MT X-800/256K</v>
          </cell>
          <cell r="D305" t="str">
            <v>ASTEROID MT</v>
          </cell>
          <cell r="E305" t="str">
            <v>SAR733T</v>
          </cell>
          <cell r="F305" t="str">
            <v>X-800/256K</v>
          </cell>
          <cell r="G305">
            <v>1068.56</v>
          </cell>
          <cell r="H305">
            <v>1071.94</v>
          </cell>
          <cell r="I305">
            <v>1071.94</v>
          </cell>
          <cell r="J305">
            <v>1068.8064392510114</v>
          </cell>
          <cell r="K305">
            <v>1068.8064392510114</v>
          </cell>
          <cell r="L305">
            <v>1068.8064392510114</v>
          </cell>
          <cell r="M305">
            <v>1070.0796133929616</v>
          </cell>
          <cell r="N305">
            <v>1070.0796133929616</v>
          </cell>
          <cell r="O305">
            <v>1070.0796133929616</v>
          </cell>
          <cell r="P305">
            <v>1070.0796133929616</v>
          </cell>
          <cell r="Q305">
            <v>1070.0796133929616</v>
          </cell>
          <cell r="R305">
            <v>1070.0796133929616</v>
          </cell>
          <cell r="S305">
            <v>1070.0796133929616</v>
          </cell>
          <cell r="T305" t="str">
            <v>WS</v>
          </cell>
          <cell r="U305" t="str">
            <v>008HW</v>
          </cell>
        </row>
        <row r="306">
          <cell r="A306" t="str">
            <v>66RMF</v>
          </cell>
          <cell r="B306" t="str">
            <v>66RMF</v>
          </cell>
          <cell r="C306" t="str">
            <v>ASTEROID MT X-866/256K</v>
          </cell>
          <cell r="D306" t="str">
            <v>ASTEROID MT</v>
          </cell>
          <cell r="E306" t="str">
            <v>SAR733T</v>
          </cell>
          <cell r="F306" t="str">
            <v>X-866/256K</v>
          </cell>
          <cell r="G306">
            <v>1068.56</v>
          </cell>
          <cell r="H306">
            <v>1071.94</v>
          </cell>
          <cell r="I306">
            <v>1071.94</v>
          </cell>
          <cell r="J306">
            <v>1068.8064392510114</v>
          </cell>
          <cell r="K306">
            <v>1068.8064392510114</v>
          </cell>
          <cell r="L306">
            <v>1068.8064392510114</v>
          </cell>
          <cell r="M306">
            <v>1070.0796133929616</v>
          </cell>
          <cell r="N306">
            <v>1070.0796133929616</v>
          </cell>
          <cell r="O306">
            <v>1070.0796133929616</v>
          </cell>
          <cell r="P306">
            <v>1070.0796133929616</v>
          </cell>
          <cell r="Q306">
            <v>1070.0796133929616</v>
          </cell>
          <cell r="R306">
            <v>1070.0796133929616</v>
          </cell>
          <cell r="S306">
            <v>1070.0796133929616</v>
          </cell>
          <cell r="T306" t="str">
            <v>WS</v>
          </cell>
          <cell r="U306" t="str">
            <v>008HW</v>
          </cell>
        </row>
        <row r="307">
          <cell r="A307" t="str">
            <v>40NCH</v>
          </cell>
          <cell r="B307" t="str">
            <v>40NCH</v>
          </cell>
          <cell r="C307" t="str">
            <v>ASTEROID MT X-933/256K</v>
          </cell>
          <cell r="D307" t="str">
            <v>ASTEROID MT</v>
          </cell>
          <cell r="E307" t="str">
            <v>SAR733T</v>
          </cell>
          <cell r="F307" t="str">
            <v>X-933/256K</v>
          </cell>
          <cell r="G307">
            <v>1068.56</v>
          </cell>
          <cell r="H307">
            <v>1071.94</v>
          </cell>
          <cell r="I307">
            <v>1071.94</v>
          </cell>
          <cell r="J307">
            <v>1068.8064392510114</v>
          </cell>
          <cell r="K307">
            <v>1068.8064392510114</v>
          </cell>
          <cell r="L307">
            <v>1068.8064392510114</v>
          </cell>
          <cell r="M307" t="str">
            <v>EOL</v>
          </cell>
          <cell r="N307" t="str">
            <v>EOL</v>
          </cell>
          <cell r="O307" t="str">
            <v>EOL</v>
          </cell>
          <cell r="P307" t="str">
            <v>EOL</v>
          </cell>
          <cell r="Q307" t="str">
            <v>EOL</v>
          </cell>
          <cell r="R307" t="str">
            <v>EOL</v>
          </cell>
          <cell r="S307" t="str">
            <v>EOL</v>
          </cell>
          <cell r="T307" t="str">
            <v>WS</v>
          </cell>
          <cell r="U307" t="str">
            <v>008HW</v>
          </cell>
        </row>
        <row r="308">
          <cell r="A308" t="str">
            <v>09YUM</v>
          </cell>
          <cell r="B308" t="str">
            <v>09YUM</v>
          </cell>
          <cell r="C308" t="str">
            <v>AVALANCHE M  COP-1000/256K 133MHz (Socket)</v>
          </cell>
          <cell r="D308" t="str">
            <v xml:space="preserve">AVALANCHE M </v>
          </cell>
          <cell r="E308" t="str">
            <v>SAV600M</v>
          </cell>
          <cell r="F308" t="str">
            <v>COP-1000/256K 133MHz (Socket)</v>
          </cell>
          <cell r="G308">
            <v>770.34</v>
          </cell>
          <cell r="H308">
            <v>753.8</v>
          </cell>
          <cell r="I308">
            <v>753.8</v>
          </cell>
          <cell r="J308">
            <v>750.32893562947515</v>
          </cell>
          <cell r="K308">
            <v>750.32893562947515</v>
          </cell>
          <cell r="L308">
            <v>750.32893562947515</v>
          </cell>
          <cell r="M308">
            <v>751.49127494723996</v>
          </cell>
          <cell r="N308">
            <v>751.49127494723996</v>
          </cell>
          <cell r="O308">
            <v>751.49127494723996</v>
          </cell>
          <cell r="P308">
            <v>741.49127494723996</v>
          </cell>
          <cell r="Q308">
            <v>741.49127494723996</v>
          </cell>
          <cell r="R308">
            <v>741.49127494723996</v>
          </cell>
          <cell r="S308">
            <v>741.49127494723996</v>
          </cell>
          <cell r="T308" t="str">
            <v>WS</v>
          </cell>
          <cell r="U308" t="str">
            <v>9410W</v>
          </cell>
        </row>
        <row r="309">
          <cell r="A309" t="str">
            <v>997UP</v>
          </cell>
          <cell r="B309" t="str">
            <v>997UP</v>
          </cell>
          <cell r="C309" t="str">
            <v>AVALANCHE M  COP-733/256K 133MHz</v>
          </cell>
          <cell r="D309" t="str">
            <v xml:space="preserve">AVALANCHE M </v>
          </cell>
          <cell r="E309" t="str">
            <v>SAV667M</v>
          </cell>
          <cell r="F309" t="str">
            <v>COP-733/256K 133MHz</v>
          </cell>
          <cell r="G309">
            <v>707.51</v>
          </cell>
          <cell r="H309">
            <v>706.97</v>
          </cell>
          <cell r="I309" t="str">
            <v>EOL</v>
          </cell>
          <cell r="J309" t="str">
            <v>EOL</v>
          </cell>
          <cell r="K309" t="str">
            <v>EOL</v>
          </cell>
          <cell r="L309" t="str">
            <v>EOL</v>
          </cell>
          <cell r="M309" t="str">
            <v>EOL</v>
          </cell>
          <cell r="N309" t="str">
            <v>EOL</v>
          </cell>
          <cell r="O309" t="str">
            <v>EOL</v>
          </cell>
          <cell r="P309" t="str">
            <v>EOL</v>
          </cell>
          <cell r="Q309" t="str">
            <v>EOL</v>
          </cell>
          <cell r="R309" t="str">
            <v>EOL</v>
          </cell>
          <cell r="S309" t="str">
            <v>EOL</v>
          </cell>
          <cell r="T309" t="str">
            <v>WS</v>
          </cell>
          <cell r="U309" t="str">
            <v>9410W</v>
          </cell>
        </row>
        <row r="310">
          <cell r="A310" t="str">
            <v>634WJ</v>
          </cell>
          <cell r="B310" t="str">
            <v>634WJ</v>
          </cell>
          <cell r="C310" t="str">
            <v>AVALANCHE M  COP-800/256K 133MHz</v>
          </cell>
          <cell r="D310" t="str">
            <v xml:space="preserve">AVALANCHE M </v>
          </cell>
          <cell r="E310" t="str">
            <v>SAV667M</v>
          </cell>
          <cell r="F310" t="str">
            <v>COP-800/256K 133MHz</v>
          </cell>
          <cell r="G310">
            <v>728.26</v>
          </cell>
          <cell r="H310">
            <v>727.72</v>
          </cell>
          <cell r="I310">
            <v>727.72</v>
          </cell>
          <cell r="J310">
            <v>724.24893562947523</v>
          </cell>
          <cell r="K310" t="str">
            <v>EOL</v>
          </cell>
          <cell r="L310" t="str">
            <v>EOL</v>
          </cell>
          <cell r="M310" t="str">
            <v>EOL</v>
          </cell>
          <cell r="N310" t="str">
            <v>EOL</v>
          </cell>
          <cell r="O310" t="str">
            <v>EOL</v>
          </cell>
          <cell r="P310" t="str">
            <v>EOL</v>
          </cell>
          <cell r="Q310" t="str">
            <v>EOL</v>
          </cell>
          <cell r="R310" t="str">
            <v>EOL</v>
          </cell>
          <cell r="S310" t="str">
            <v>EOL</v>
          </cell>
          <cell r="T310" t="str">
            <v>WS</v>
          </cell>
          <cell r="U310" t="str">
            <v>9410W</v>
          </cell>
        </row>
        <row r="311">
          <cell r="A311" t="str">
            <v>217YD</v>
          </cell>
          <cell r="B311" t="str">
            <v>217YD</v>
          </cell>
          <cell r="C311" t="str">
            <v>AVALANCHE M  COP-866/256K 133MHz</v>
          </cell>
          <cell r="D311" t="str">
            <v xml:space="preserve">AVALANCHE M </v>
          </cell>
          <cell r="E311" t="str">
            <v>SAV667M</v>
          </cell>
          <cell r="F311" t="str">
            <v>COP-866/256K 133MHz</v>
          </cell>
          <cell r="G311">
            <v>717.54</v>
          </cell>
          <cell r="H311">
            <v>717</v>
          </cell>
          <cell r="I311">
            <v>717</v>
          </cell>
          <cell r="J311">
            <v>713.5289356294752</v>
          </cell>
          <cell r="K311">
            <v>713.5289356294752</v>
          </cell>
          <cell r="L311">
            <v>713.5289356294752</v>
          </cell>
          <cell r="M311">
            <v>714.69127494724</v>
          </cell>
          <cell r="N311" t="str">
            <v>EOL</v>
          </cell>
          <cell r="O311" t="str">
            <v>EOL</v>
          </cell>
          <cell r="P311" t="str">
            <v>EOL</v>
          </cell>
          <cell r="Q311" t="str">
            <v>EOL</v>
          </cell>
          <cell r="R311" t="str">
            <v>EOL</v>
          </cell>
          <cell r="S311" t="str">
            <v>EOL</v>
          </cell>
          <cell r="T311" t="str">
            <v>WS</v>
          </cell>
          <cell r="U311" t="str">
            <v>9410W</v>
          </cell>
        </row>
        <row r="312">
          <cell r="A312" t="str">
            <v>448UG</v>
          </cell>
          <cell r="B312" t="str">
            <v>448UG</v>
          </cell>
          <cell r="C312" t="str">
            <v>AVALANCHE M  COP-933/256K 133MHz</v>
          </cell>
          <cell r="D312" t="str">
            <v xml:space="preserve">AVALANCHE M </v>
          </cell>
          <cell r="E312" t="str">
            <v>SAV667M</v>
          </cell>
          <cell r="F312" t="str">
            <v>COP-933/256K 133MHz</v>
          </cell>
          <cell r="G312">
            <v>747.53</v>
          </cell>
          <cell r="H312">
            <v>738.99</v>
          </cell>
          <cell r="I312">
            <v>738.99</v>
          </cell>
          <cell r="J312">
            <v>735.51893562947521</v>
          </cell>
          <cell r="K312">
            <v>735.51893562947521</v>
          </cell>
          <cell r="L312">
            <v>735.51893562947521</v>
          </cell>
          <cell r="M312">
            <v>716.68127494724001</v>
          </cell>
          <cell r="N312">
            <v>716.68127494724001</v>
          </cell>
          <cell r="O312" t="str">
            <v>EOL</v>
          </cell>
          <cell r="P312" t="str">
            <v>EOL</v>
          </cell>
          <cell r="Q312" t="str">
            <v>EOL</v>
          </cell>
          <cell r="R312" t="str">
            <v>EOL</v>
          </cell>
          <cell r="S312" t="str">
            <v>EOL</v>
          </cell>
          <cell r="T312" t="str">
            <v>WS</v>
          </cell>
          <cell r="U312" t="str">
            <v>9410W</v>
          </cell>
        </row>
        <row r="313">
          <cell r="A313" t="str">
            <v>858UK</v>
          </cell>
          <cell r="B313" t="str">
            <v>858UK</v>
          </cell>
          <cell r="C313" t="str">
            <v>AVALANCHE MT COP-1000/256K 133MHz (Socket)</v>
          </cell>
          <cell r="D313" t="str">
            <v>AVALANCHE MT</v>
          </cell>
          <cell r="E313" t="str">
            <v>SAV600T</v>
          </cell>
          <cell r="F313" t="str">
            <v>COP-1000/256K 133MHz (Socket)</v>
          </cell>
          <cell r="G313">
            <v>834.49</v>
          </cell>
          <cell r="H313">
            <v>817.95</v>
          </cell>
          <cell r="I313">
            <v>817.95</v>
          </cell>
          <cell r="J313">
            <v>813.5639116534511</v>
          </cell>
          <cell r="K313">
            <v>813.5639116534511</v>
          </cell>
          <cell r="L313">
            <v>813.5639116534511</v>
          </cell>
          <cell r="M313">
            <v>814.83708579540132</v>
          </cell>
          <cell r="N313">
            <v>814.83708579540132</v>
          </cell>
          <cell r="O313">
            <v>814.83708579540132</v>
          </cell>
          <cell r="P313">
            <v>804.83708579540132</v>
          </cell>
          <cell r="Q313">
            <v>804.83708579540132</v>
          </cell>
          <cell r="R313">
            <v>804.83708579540132</v>
          </cell>
          <cell r="S313">
            <v>804.83708579540132</v>
          </cell>
          <cell r="T313" t="str">
            <v>WS</v>
          </cell>
          <cell r="U313" t="str">
            <v>9410W</v>
          </cell>
        </row>
        <row r="314">
          <cell r="A314" t="str">
            <v>26VYR</v>
          </cell>
          <cell r="B314" t="str">
            <v>26VYR</v>
          </cell>
          <cell r="C314" t="str">
            <v>AVALANCHE MT COP-733/256K 133MHz</v>
          </cell>
          <cell r="D314" t="str">
            <v>AVALANCHE MT</v>
          </cell>
          <cell r="E314" t="str">
            <v>SAV667T</v>
          </cell>
          <cell r="F314" t="str">
            <v>COP-733/256K 133MHz</v>
          </cell>
          <cell r="G314">
            <v>771.67</v>
          </cell>
          <cell r="H314">
            <v>771.12999999999988</v>
          </cell>
          <cell r="I314" t="str">
            <v>EOL</v>
          </cell>
          <cell r="J314" t="str">
            <v>EOL</v>
          </cell>
          <cell r="K314" t="str">
            <v>EOL</v>
          </cell>
          <cell r="L314" t="str">
            <v>EOL</v>
          </cell>
          <cell r="M314" t="str">
            <v>EOL</v>
          </cell>
          <cell r="N314" t="str">
            <v>EOL</v>
          </cell>
          <cell r="O314" t="str">
            <v>EOL</v>
          </cell>
          <cell r="P314" t="str">
            <v>EOL</v>
          </cell>
          <cell r="Q314" t="str">
            <v>EOL</v>
          </cell>
          <cell r="R314" t="str">
            <v>EOL</v>
          </cell>
          <cell r="S314" t="str">
            <v>EOL</v>
          </cell>
          <cell r="T314" t="str">
            <v>WS</v>
          </cell>
          <cell r="U314" t="str">
            <v>9410W</v>
          </cell>
        </row>
        <row r="315">
          <cell r="A315" t="str">
            <v>99TVN</v>
          </cell>
          <cell r="B315" t="str">
            <v>99TVN</v>
          </cell>
          <cell r="C315" t="str">
            <v>AVALANCHE MT COP-800/256K 133MHz</v>
          </cell>
          <cell r="D315" t="str">
            <v>AVALANCHE MT</v>
          </cell>
          <cell r="E315" t="str">
            <v>SAV600T</v>
          </cell>
          <cell r="F315" t="str">
            <v>COP-800/256K 133MHz</v>
          </cell>
          <cell r="G315">
            <v>781.69</v>
          </cell>
          <cell r="H315">
            <v>781.15000000000009</v>
          </cell>
          <cell r="I315">
            <v>781.15000000000009</v>
          </cell>
          <cell r="J315">
            <v>776.76391165345115</v>
          </cell>
          <cell r="K315" t="str">
            <v>EOL</v>
          </cell>
          <cell r="L315" t="str">
            <v>EOL</v>
          </cell>
          <cell r="M315" t="str">
            <v>EOL</v>
          </cell>
          <cell r="N315" t="str">
            <v>EOL</v>
          </cell>
          <cell r="O315" t="str">
            <v>EOL</v>
          </cell>
          <cell r="P315" t="str">
            <v>EOL</v>
          </cell>
          <cell r="Q315" t="str">
            <v>EOL</v>
          </cell>
          <cell r="R315" t="str">
            <v>EOL</v>
          </cell>
          <cell r="S315" t="str">
            <v>EOL</v>
          </cell>
          <cell r="T315" t="str">
            <v>WS</v>
          </cell>
          <cell r="U315" t="str">
            <v>9410W</v>
          </cell>
        </row>
        <row r="316">
          <cell r="A316" t="str">
            <v>24EJV</v>
          </cell>
          <cell r="B316" t="str">
            <v>24EJV</v>
          </cell>
          <cell r="C316" t="str">
            <v>AVALANCHE MT COP-866/256K 133MHz</v>
          </cell>
          <cell r="D316" t="str">
            <v>AVALANCHE MT</v>
          </cell>
          <cell r="E316" t="str">
            <v>SAV600T</v>
          </cell>
          <cell r="F316" t="str">
            <v>COP-866/256K 133MHz</v>
          </cell>
          <cell r="G316">
            <v>781.69</v>
          </cell>
          <cell r="H316">
            <v>781.15000000000009</v>
          </cell>
          <cell r="I316">
            <v>781.15000000000009</v>
          </cell>
          <cell r="J316">
            <v>776.76391165345115</v>
          </cell>
          <cell r="K316">
            <v>776.76391165345115</v>
          </cell>
          <cell r="L316">
            <v>776.76391165345115</v>
          </cell>
          <cell r="M316">
            <v>778.03708579540137</v>
          </cell>
          <cell r="N316" t="str">
            <v>EOL</v>
          </cell>
          <cell r="O316" t="str">
            <v>EOL</v>
          </cell>
          <cell r="P316" t="str">
            <v>EOL</v>
          </cell>
          <cell r="Q316" t="str">
            <v>EOL</v>
          </cell>
          <cell r="R316" t="str">
            <v>EOL</v>
          </cell>
          <cell r="S316" t="str">
            <v>EOL</v>
          </cell>
          <cell r="T316" t="str">
            <v>WS</v>
          </cell>
          <cell r="U316" t="str">
            <v>9410W</v>
          </cell>
        </row>
        <row r="317">
          <cell r="A317" t="str">
            <v>37YWW</v>
          </cell>
          <cell r="B317" t="str">
            <v>37YWW</v>
          </cell>
          <cell r="C317" t="str">
            <v>AVALANCHE MT COP-933/256K 133MHz</v>
          </cell>
          <cell r="D317" t="str">
            <v>AVALANCHE MT</v>
          </cell>
          <cell r="E317" t="str">
            <v>SAV600T</v>
          </cell>
          <cell r="F317" t="str">
            <v>COP-933/256K 133MHz</v>
          </cell>
          <cell r="G317">
            <v>811.69</v>
          </cell>
          <cell r="H317">
            <v>803.15000000000009</v>
          </cell>
          <cell r="I317">
            <v>803.15000000000009</v>
          </cell>
          <cell r="J317">
            <v>798.76391165345115</v>
          </cell>
          <cell r="K317">
            <v>798.76391165345115</v>
          </cell>
          <cell r="L317">
            <v>798.76391165345115</v>
          </cell>
          <cell r="M317">
            <v>780.03708579540137</v>
          </cell>
          <cell r="N317">
            <v>780.03708579540137</v>
          </cell>
          <cell r="O317" t="str">
            <v>EOL</v>
          </cell>
          <cell r="P317" t="str">
            <v>EOL</v>
          </cell>
          <cell r="Q317" t="str">
            <v>EOL</v>
          </cell>
          <cell r="R317" t="str">
            <v>EOL</v>
          </cell>
          <cell r="S317" t="str">
            <v>EOL</v>
          </cell>
          <cell r="T317" t="str">
            <v>WS</v>
          </cell>
          <cell r="U317" t="str">
            <v>9410W</v>
          </cell>
        </row>
        <row r="318">
          <cell r="A318" t="str">
            <v>44FJG</v>
          </cell>
          <cell r="B318" t="str">
            <v>44FJG</v>
          </cell>
          <cell r="C318" t="str">
            <v>BLIZZARD M COP-1000/256K 133MHz (Socket)</v>
          </cell>
          <cell r="D318" t="str">
            <v>BLIZZARD M</v>
          </cell>
          <cell r="E318" t="str">
            <v>SBL800M</v>
          </cell>
          <cell r="F318" t="str">
            <v>COP-1000/256K 133MHz (Socket)</v>
          </cell>
          <cell r="G318">
            <v>537.63</v>
          </cell>
          <cell r="H318">
            <v>518.52</v>
          </cell>
          <cell r="I318">
            <v>517.1</v>
          </cell>
          <cell r="J318">
            <v>519.78572555026312</v>
          </cell>
          <cell r="K318">
            <v>519.78572555026312</v>
          </cell>
          <cell r="L318">
            <v>519.78572555026312</v>
          </cell>
          <cell r="M318">
            <v>537.35703256711997</v>
          </cell>
          <cell r="N318">
            <v>537.35703256711997</v>
          </cell>
          <cell r="O318">
            <v>537.35703256711997</v>
          </cell>
          <cell r="P318">
            <v>527.35703256711997</v>
          </cell>
          <cell r="Q318">
            <v>527.35703256711997</v>
          </cell>
          <cell r="R318">
            <v>527.35703256711997</v>
          </cell>
          <cell r="S318">
            <v>527.35703256711997</v>
          </cell>
          <cell r="T318" t="str">
            <v>WS</v>
          </cell>
          <cell r="U318" t="str">
            <v>28VCG</v>
          </cell>
        </row>
        <row r="319">
          <cell r="A319" t="str">
            <v>2977R</v>
          </cell>
          <cell r="B319" t="str">
            <v>2977R</v>
          </cell>
          <cell r="C319" t="str">
            <v>BLIZZARD M COP-733/256K 133MHz</v>
          </cell>
          <cell r="D319" t="str">
            <v>BLIZZARD M</v>
          </cell>
          <cell r="E319" t="str">
            <v>SBL733M</v>
          </cell>
          <cell r="F319" t="str">
            <v>COP-733/256K 133MHz</v>
          </cell>
          <cell r="G319">
            <v>474.8</v>
          </cell>
          <cell r="H319">
            <v>471.69</v>
          </cell>
          <cell r="I319" t="str">
            <v>EOL</v>
          </cell>
          <cell r="J319" t="str">
            <v>EOL</v>
          </cell>
          <cell r="K319" t="str">
            <v>EOL</v>
          </cell>
          <cell r="L319" t="str">
            <v>EOL</v>
          </cell>
          <cell r="M319" t="str">
            <v>EOL</v>
          </cell>
          <cell r="N319" t="str">
            <v>EOL</v>
          </cell>
          <cell r="O319" t="str">
            <v>EOL</v>
          </cell>
          <cell r="P319" t="str">
            <v>EOL</v>
          </cell>
          <cell r="Q319" t="str">
            <v>EOL</v>
          </cell>
          <cell r="R319" t="str">
            <v>EOL</v>
          </cell>
          <cell r="S319" t="str">
            <v>EOL</v>
          </cell>
          <cell r="T319" t="str">
            <v>WS</v>
          </cell>
          <cell r="U319" t="str">
            <v>28VCG</v>
          </cell>
        </row>
        <row r="320">
          <cell r="A320" t="str">
            <v>29UDJ</v>
          </cell>
          <cell r="B320" t="str">
            <v>29UDJ</v>
          </cell>
          <cell r="C320" t="str">
            <v>BLIZZARD M COP-800/256K 133MHz</v>
          </cell>
          <cell r="D320" t="str">
            <v>BLIZZARD M</v>
          </cell>
          <cell r="E320" t="str">
            <v>SBL733M</v>
          </cell>
          <cell r="F320" t="str">
            <v>COP-800/256K 133MHz</v>
          </cell>
          <cell r="G320">
            <v>484.83</v>
          </cell>
          <cell r="H320">
            <v>481.71999999999997</v>
          </cell>
          <cell r="I320">
            <v>480.29999999999995</v>
          </cell>
          <cell r="J320">
            <v>482.98572555026306</v>
          </cell>
          <cell r="K320" t="str">
            <v>EOL</v>
          </cell>
          <cell r="L320" t="str">
            <v>EOL</v>
          </cell>
          <cell r="M320" t="str">
            <v>EOL</v>
          </cell>
          <cell r="N320" t="str">
            <v>EOL</v>
          </cell>
          <cell r="O320" t="str">
            <v>EOL</v>
          </cell>
          <cell r="P320" t="str">
            <v>EOL</v>
          </cell>
          <cell r="Q320" t="str">
            <v>EOL</v>
          </cell>
          <cell r="R320" t="str">
            <v>EOL</v>
          </cell>
          <cell r="S320" t="str">
            <v>EOL</v>
          </cell>
          <cell r="T320" t="str">
            <v>WS</v>
          </cell>
          <cell r="U320" t="str">
            <v>28VCG</v>
          </cell>
        </row>
        <row r="321">
          <cell r="A321" t="str">
            <v>995RF</v>
          </cell>
          <cell r="B321" t="str">
            <v>995RF</v>
          </cell>
          <cell r="C321" t="str">
            <v>BLIZZARD M COP-866/256K 133MHz</v>
          </cell>
          <cell r="D321" t="str">
            <v>BLIZZARD M</v>
          </cell>
          <cell r="E321" t="str">
            <v>SBL733M</v>
          </cell>
          <cell r="F321" t="str">
            <v>COP-866/256K 133MHz</v>
          </cell>
          <cell r="G321">
            <v>484.83</v>
          </cell>
          <cell r="H321">
            <v>481.71999999999997</v>
          </cell>
          <cell r="I321">
            <v>480.29999999999995</v>
          </cell>
          <cell r="J321">
            <v>482.98572555026306</v>
          </cell>
          <cell r="K321">
            <v>482.98572555026306</v>
          </cell>
          <cell r="L321">
            <v>482.98572555026306</v>
          </cell>
          <cell r="M321">
            <v>500.55703256711996</v>
          </cell>
          <cell r="N321" t="str">
            <v>EOL</v>
          </cell>
          <cell r="O321" t="str">
            <v>EOL</v>
          </cell>
          <cell r="P321" t="str">
            <v>EOL</v>
          </cell>
          <cell r="Q321" t="str">
            <v>EOL</v>
          </cell>
          <cell r="R321" t="str">
            <v>EOL</v>
          </cell>
          <cell r="S321" t="str">
            <v>EOL</v>
          </cell>
          <cell r="T321" t="str">
            <v>WS</v>
          </cell>
          <cell r="U321" t="str">
            <v>28VCG</v>
          </cell>
        </row>
        <row r="322">
          <cell r="A322" t="str">
            <v>58VVT</v>
          </cell>
          <cell r="B322" t="str">
            <v>58VVT</v>
          </cell>
          <cell r="C322" t="str">
            <v>BLIZZARD M COP-933/256K 133MHz</v>
          </cell>
          <cell r="D322" t="str">
            <v>BLIZZARD M</v>
          </cell>
          <cell r="E322" t="str">
            <v>SBL733M</v>
          </cell>
          <cell r="F322" t="str">
            <v>COP-933/256K 133MHz</v>
          </cell>
          <cell r="G322">
            <v>512.9</v>
          </cell>
          <cell r="H322">
            <v>501.78999999999996</v>
          </cell>
          <cell r="I322">
            <v>500.37</v>
          </cell>
          <cell r="J322">
            <v>503.05572555026311</v>
          </cell>
          <cell r="K322">
            <v>503.05572555026311</v>
          </cell>
          <cell r="L322">
            <v>503.05572555026311</v>
          </cell>
          <cell r="M322">
            <v>500.62703256711995</v>
          </cell>
          <cell r="N322">
            <v>500.62703256711995</v>
          </cell>
          <cell r="O322" t="str">
            <v>EOL</v>
          </cell>
          <cell r="P322" t="str">
            <v>EOL</v>
          </cell>
          <cell r="Q322" t="str">
            <v>EOL</v>
          </cell>
          <cell r="R322" t="str">
            <v>EOL</v>
          </cell>
          <cell r="S322" t="str">
            <v>EOL</v>
          </cell>
          <cell r="T322" t="str">
            <v>WS</v>
          </cell>
          <cell r="U322" t="str">
            <v>28VCG</v>
          </cell>
        </row>
        <row r="323">
          <cell r="A323" t="str">
            <v>52HMV</v>
          </cell>
          <cell r="B323" t="str">
            <v>52HMV</v>
          </cell>
          <cell r="C323" t="str">
            <v>BLIZZARD MT COP-1000/256K 133MHz (Socket)</v>
          </cell>
          <cell r="D323" t="str">
            <v>BLIZZARD MT</v>
          </cell>
          <cell r="E323" t="str">
            <v>SBL733T</v>
          </cell>
          <cell r="F323" t="str">
            <v>COP-1000/256K 133MHz (Socket)</v>
          </cell>
          <cell r="G323">
            <v>526.34</v>
          </cell>
          <cell r="H323">
            <v>507.23</v>
          </cell>
          <cell r="I323">
            <v>505.81000000000006</v>
          </cell>
          <cell r="J323">
            <v>507.24319795270276</v>
          </cell>
          <cell r="K323">
            <v>507.24319795270276</v>
          </cell>
          <cell r="L323">
            <v>507.24319795270276</v>
          </cell>
          <cell r="M323">
            <v>534.73019528533553</v>
          </cell>
          <cell r="N323">
            <v>534.73019528533553</v>
          </cell>
          <cell r="O323">
            <v>534.73019528533553</v>
          </cell>
          <cell r="P323">
            <v>524.73019528533553</v>
          </cell>
          <cell r="Q323">
            <v>524.73019528533553</v>
          </cell>
          <cell r="R323">
            <v>524.73019528533553</v>
          </cell>
          <cell r="S323">
            <v>524.73019528533553</v>
          </cell>
          <cell r="T323" t="str">
            <v>WS</v>
          </cell>
          <cell r="U323" t="str">
            <v>28VCG</v>
          </cell>
        </row>
        <row r="324">
          <cell r="A324" t="str">
            <v>9187R</v>
          </cell>
          <cell r="B324" t="str">
            <v>9187R</v>
          </cell>
          <cell r="C324" t="str">
            <v>BLIZZARD MT COP-733/256K 133MHz</v>
          </cell>
          <cell r="D324" t="str">
            <v>BLIZZARD MT</v>
          </cell>
          <cell r="E324" t="str">
            <v>SBL733T</v>
          </cell>
          <cell r="F324" t="str">
            <v>COP-733/256K 133MHz</v>
          </cell>
          <cell r="G324">
            <v>463.51</v>
          </cell>
          <cell r="H324">
            <v>460.4</v>
          </cell>
          <cell r="I324" t="str">
            <v>EOL</v>
          </cell>
          <cell r="J324" t="str">
            <v>EOL</v>
          </cell>
          <cell r="K324" t="str">
            <v>EOL</v>
          </cell>
          <cell r="L324" t="str">
            <v>EOL</v>
          </cell>
          <cell r="M324" t="str">
            <v>EOL</v>
          </cell>
          <cell r="N324" t="str">
            <v>EOL</v>
          </cell>
          <cell r="O324" t="str">
            <v>EOL</v>
          </cell>
          <cell r="P324" t="str">
            <v>EOL</v>
          </cell>
          <cell r="Q324" t="str">
            <v>EOL</v>
          </cell>
          <cell r="R324" t="str">
            <v>EOL</v>
          </cell>
          <cell r="S324" t="str">
            <v>EOL</v>
          </cell>
          <cell r="T324" t="str">
            <v>WS</v>
          </cell>
          <cell r="U324" t="str">
            <v>28VCG</v>
          </cell>
        </row>
        <row r="325">
          <cell r="A325" t="str">
            <v>623YW</v>
          </cell>
          <cell r="B325" t="str">
            <v>623YW</v>
          </cell>
          <cell r="C325" t="str">
            <v>BLIZZARD MT COP-800/256K 133MHz</v>
          </cell>
          <cell r="D325" t="str">
            <v>BLIZZARD MT</v>
          </cell>
          <cell r="E325" t="str">
            <v>SBL733T</v>
          </cell>
          <cell r="F325" t="str">
            <v>COP-800/256K 133MHz</v>
          </cell>
          <cell r="G325">
            <v>472.29</v>
          </cell>
          <cell r="H325">
            <v>469.18</v>
          </cell>
          <cell r="I325">
            <v>467.76</v>
          </cell>
          <cell r="J325">
            <v>469.19319795270269</v>
          </cell>
          <cell r="K325" t="str">
            <v>EOL</v>
          </cell>
          <cell r="L325" t="str">
            <v>EOL</v>
          </cell>
          <cell r="M325" t="str">
            <v>EOL</v>
          </cell>
          <cell r="N325" t="str">
            <v>EOL</v>
          </cell>
          <cell r="O325" t="str">
            <v>EOL</v>
          </cell>
          <cell r="P325" t="str">
            <v>EOL</v>
          </cell>
          <cell r="Q325" t="str">
            <v>EOL</v>
          </cell>
          <cell r="R325" t="str">
            <v>EOL</v>
          </cell>
          <cell r="S325" t="str">
            <v>EOL</v>
          </cell>
          <cell r="T325" t="str">
            <v>WS</v>
          </cell>
          <cell r="U325" t="str">
            <v>28VCG</v>
          </cell>
        </row>
        <row r="326">
          <cell r="A326" t="str">
            <v>69KVC</v>
          </cell>
          <cell r="B326" t="str">
            <v>69KVC</v>
          </cell>
          <cell r="C326" t="str">
            <v>BLIZZARD MT COP-866/256K 133MHz</v>
          </cell>
          <cell r="D326" t="str">
            <v>BLIZZARD MT</v>
          </cell>
          <cell r="E326" t="str">
            <v>SBL733T</v>
          </cell>
          <cell r="F326" t="str">
            <v>COP-866/256K 133MHz</v>
          </cell>
          <cell r="G326">
            <v>473.54</v>
          </cell>
          <cell r="H326">
            <v>470.43</v>
          </cell>
          <cell r="I326">
            <v>469.01</v>
          </cell>
          <cell r="J326">
            <v>470.44319795270269</v>
          </cell>
          <cell r="K326">
            <v>470.44319795270269</v>
          </cell>
          <cell r="L326">
            <v>470.44319795270269</v>
          </cell>
          <cell r="M326">
            <v>497.93019528533546</v>
          </cell>
          <cell r="N326" t="str">
            <v>EOL</v>
          </cell>
          <cell r="O326" t="str">
            <v>EOL</v>
          </cell>
          <cell r="P326" t="str">
            <v>EOL</v>
          </cell>
          <cell r="Q326" t="str">
            <v>EOL</v>
          </cell>
          <cell r="R326" t="str">
            <v>EOL</v>
          </cell>
          <cell r="S326" t="str">
            <v>EOL</v>
          </cell>
          <cell r="T326" t="str">
            <v>WS</v>
          </cell>
          <cell r="U326" t="str">
            <v>28VCG</v>
          </cell>
        </row>
        <row r="327">
          <cell r="A327" t="str">
            <v>112FU</v>
          </cell>
          <cell r="B327" t="str">
            <v>112FU</v>
          </cell>
          <cell r="C327" t="str">
            <v>BLIZZARD MT COP-933/256K 133MHz</v>
          </cell>
          <cell r="D327" t="str">
            <v>BLIZZARD MT</v>
          </cell>
          <cell r="E327" t="str">
            <v>SBL733T</v>
          </cell>
          <cell r="F327" t="str">
            <v>COP-933/256K 133MHz</v>
          </cell>
          <cell r="G327">
            <v>501.61</v>
          </cell>
          <cell r="H327">
            <v>490.5</v>
          </cell>
          <cell r="I327">
            <v>489.08000000000004</v>
          </cell>
          <cell r="J327">
            <v>490.51319795270274</v>
          </cell>
          <cell r="K327">
            <v>490.51319795270274</v>
          </cell>
          <cell r="L327">
            <v>490.51319795270274</v>
          </cell>
          <cell r="M327">
            <v>498.00019528533551</v>
          </cell>
          <cell r="N327">
            <v>498.00019528533551</v>
          </cell>
          <cell r="O327" t="str">
            <v>EOL</v>
          </cell>
          <cell r="P327" t="str">
            <v>EOL</v>
          </cell>
          <cell r="Q327" t="str">
            <v>EOL</v>
          </cell>
          <cell r="R327" t="str">
            <v>EOL</v>
          </cell>
          <cell r="S327" t="str">
            <v>EOL</v>
          </cell>
          <cell r="T327" t="str">
            <v>WS</v>
          </cell>
          <cell r="U327" t="str">
            <v>28VCG</v>
          </cell>
        </row>
        <row r="328">
          <cell r="A328" t="str">
            <v>14JKE</v>
          </cell>
          <cell r="B328" t="str">
            <v>14JKE</v>
          </cell>
          <cell r="C328" t="str">
            <v>EARTHQUAKE M COP-750/256K 100MHz</v>
          </cell>
          <cell r="D328" t="str">
            <v>EARTHQUAKE M</v>
          </cell>
          <cell r="E328" t="str">
            <v>SEQ601M</v>
          </cell>
          <cell r="F328" t="str">
            <v>COP-750/256K 100MHz</v>
          </cell>
          <cell r="G328">
            <v>787.09</v>
          </cell>
          <cell r="H328" t="e">
            <v>#N/A</v>
          </cell>
          <cell r="I328" t="e">
            <v>#N/A</v>
          </cell>
          <cell r="J328" t="e">
            <v>#N/A</v>
          </cell>
          <cell r="K328" t="e">
            <v>#N/A</v>
          </cell>
          <cell r="L328" t="e">
            <v>#N/A</v>
          </cell>
          <cell r="M328" t="e">
            <v>#N/A</v>
          </cell>
          <cell r="N328" t="e">
            <v>#N/A</v>
          </cell>
          <cell r="O328" t="e">
            <v>#N/A</v>
          </cell>
          <cell r="P328" t="e">
            <v>#N/A</v>
          </cell>
          <cell r="Q328" t="e">
            <v>#N/A</v>
          </cell>
          <cell r="R328" t="e">
            <v>#N/A</v>
          </cell>
          <cell r="S328" t="e">
            <v>#N/A</v>
          </cell>
          <cell r="T328" t="str">
            <v>WS</v>
          </cell>
          <cell r="U328" t="str">
            <v>3768U</v>
          </cell>
        </row>
        <row r="329">
          <cell r="A329" t="str">
            <v>96FUT</v>
          </cell>
          <cell r="B329" t="str">
            <v>96FUT</v>
          </cell>
          <cell r="C329" t="str">
            <v>EARTHQUAKE M COP-800/256K 100MHz</v>
          </cell>
          <cell r="D329" t="str">
            <v>EARTHQUAKE M</v>
          </cell>
          <cell r="E329" t="str">
            <v>SEQ601M</v>
          </cell>
          <cell r="F329" t="str">
            <v>COP-800/256K 100MHz</v>
          </cell>
          <cell r="G329">
            <v>630.70000000000005</v>
          </cell>
          <cell r="H329">
            <v>630.70000000000005</v>
          </cell>
          <cell r="I329">
            <v>630.70000000000005</v>
          </cell>
          <cell r="J329">
            <v>627.22893562947513</v>
          </cell>
          <cell r="K329" t="str">
            <v>EOL</v>
          </cell>
          <cell r="L329" t="str">
            <v>EOL</v>
          </cell>
          <cell r="M329" t="str">
            <v>EOL</v>
          </cell>
          <cell r="N329" t="str">
            <v>EOL</v>
          </cell>
          <cell r="O329" t="str">
            <v>EOL</v>
          </cell>
          <cell r="P329" t="str">
            <v>EOL</v>
          </cell>
          <cell r="Q329" t="str">
            <v>EOL</v>
          </cell>
          <cell r="R329" t="str">
            <v>EOL</v>
          </cell>
          <cell r="S329" t="str">
            <v>EOL</v>
          </cell>
          <cell r="T329" t="str">
            <v>WS</v>
          </cell>
          <cell r="U329" t="str">
            <v>3768U</v>
          </cell>
        </row>
        <row r="330">
          <cell r="A330" t="str">
            <v>70NRN</v>
          </cell>
          <cell r="B330" t="str">
            <v>70NRN</v>
          </cell>
          <cell r="C330" t="str">
            <v>EARTHQUAKE MT COP-750/256K 100MHz</v>
          </cell>
          <cell r="D330" t="str">
            <v>EARTHQUAKE MT</v>
          </cell>
          <cell r="E330" t="str">
            <v>SEQ550T</v>
          </cell>
          <cell r="F330" t="str">
            <v>COP-750/256K 100MHz</v>
          </cell>
          <cell r="G330">
            <v>798.52</v>
          </cell>
          <cell r="H330" t="e">
            <v>#N/A</v>
          </cell>
          <cell r="I330" t="e">
            <v>#N/A</v>
          </cell>
          <cell r="J330" t="e">
            <v>#N/A</v>
          </cell>
          <cell r="K330" t="e">
            <v>#N/A</v>
          </cell>
          <cell r="L330" t="e">
            <v>#N/A</v>
          </cell>
          <cell r="M330" t="e">
            <v>#N/A</v>
          </cell>
          <cell r="N330" t="e">
            <v>#N/A</v>
          </cell>
          <cell r="O330" t="e">
            <v>#N/A</v>
          </cell>
          <cell r="P330" t="e">
            <v>#N/A</v>
          </cell>
          <cell r="Q330" t="e">
            <v>#N/A</v>
          </cell>
          <cell r="R330" t="e">
            <v>#N/A</v>
          </cell>
          <cell r="S330" t="e">
            <v>#N/A</v>
          </cell>
          <cell r="T330" t="str">
            <v>WS</v>
          </cell>
          <cell r="U330" t="str">
            <v>3768U</v>
          </cell>
        </row>
        <row r="331">
          <cell r="A331" t="str">
            <v>8363X</v>
          </cell>
          <cell r="B331" t="str">
            <v>8363X</v>
          </cell>
          <cell r="C331" t="str">
            <v>EARTHQUAKE MT COP-800/256K 100MHz</v>
          </cell>
          <cell r="D331" t="str">
            <v>EARTHQUAKE MT</v>
          </cell>
          <cell r="E331" t="str">
            <v>SEQ550T</v>
          </cell>
          <cell r="F331" t="str">
            <v>COP-800/256K 100MHz</v>
          </cell>
          <cell r="G331">
            <v>642.13</v>
          </cell>
          <cell r="H331">
            <v>642.13</v>
          </cell>
          <cell r="I331">
            <v>642.13</v>
          </cell>
          <cell r="J331">
            <v>638.99643925101145</v>
          </cell>
          <cell r="K331" t="str">
            <v>EOL</v>
          </cell>
          <cell r="L331" t="str">
            <v>EOL</v>
          </cell>
          <cell r="M331" t="str">
            <v>EOL</v>
          </cell>
          <cell r="N331" t="str">
            <v>EOL</v>
          </cell>
          <cell r="O331" t="str">
            <v>EOL</v>
          </cell>
          <cell r="P331" t="str">
            <v>EOL</v>
          </cell>
          <cell r="Q331" t="str">
            <v>EOL</v>
          </cell>
          <cell r="R331" t="str">
            <v>EOL</v>
          </cell>
          <cell r="S331" t="str">
            <v>EOL</v>
          </cell>
          <cell r="T331" t="str">
            <v>WS</v>
          </cell>
          <cell r="U331" t="str">
            <v>3768U</v>
          </cell>
        </row>
        <row r="332">
          <cell r="A332" t="str">
            <v>29WUP</v>
          </cell>
          <cell r="B332" t="str">
            <v>29WUP</v>
          </cell>
          <cell r="C332" t="str">
            <v>EDISON MDT P4, 1.3GHZ,0K,400FSB,(Socket)</v>
          </cell>
          <cell r="D332" t="str">
            <v>EDISON MDT</v>
          </cell>
          <cell r="E332" t="str">
            <v>SED1400M</v>
          </cell>
          <cell r="F332" t="str">
            <v>P4, 1.3GHZ,0K,400FSB,(Socket)</v>
          </cell>
          <cell r="G332">
            <v>605.05999999999995</v>
          </cell>
          <cell r="H332">
            <v>595.16</v>
          </cell>
          <cell r="I332">
            <v>585.16</v>
          </cell>
          <cell r="J332">
            <v>572.62839866889271</v>
          </cell>
          <cell r="K332">
            <v>569.77839866889269</v>
          </cell>
          <cell r="L332" t="str">
            <v>EOL</v>
          </cell>
          <cell r="M332" t="str">
            <v>EOL</v>
          </cell>
          <cell r="N332" t="str">
            <v>EOL</v>
          </cell>
          <cell r="O332" t="str">
            <v>EOL</v>
          </cell>
          <cell r="P332" t="str">
            <v>EOL</v>
          </cell>
          <cell r="Q332" t="str">
            <v>EOL</v>
          </cell>
          <cell r="R332" t="str">
            <v>EOL</v>
          </cell>
          <cell r="S332" t="str">
            <v>EOL</v>
          </cell>
          <cell r="T332" t="str">
            <v>WS</v>
          </cell>
          <cell r="U332" t="str">
            <v>70PMC</v>
          </cell>
        </row>
        <row r="333">
          <cell r="A333" t="str">
            <v>195EV</v>
          </cell>
          <cell r="B333" t="str">
            <v>195EV</v>
          </cell>
          <cell r="C333" t="str">
            <v>EDISON MDT P4, 1.4GHZ,0K,400FSB,(Socket)</v>
          </cell>
          <cell r="D333" t="str">
            <v>EDISON MDT</v>
          </cell>
          <cell r="E333" t="str">
            <v>SED1400M</v>
          </cell>
          <cell r="F333" t="str">
            <v>P4, 1.4GHZ,0K,400FSB,(Socket)</v>
          </cell>
          <cell r="G333">
            <v>605.05999999999995</v>
          </cell>
          <cell r="H333">
            <v>595.16</v>
          </cell>
          <cell r="I333">
            <v>585.16</v>
          </cell>
          <cell r="J333">
            <v>572.62839866889271</v>
          </cell>
          <cell r="K333">
            <v>569.77839866889269</v>
          </cell>
          <cell r="L333">
            <v>568.44839866889265</v>
          </cell>
          <cell r="M333">
            <v>568.28977222942603</v>
          </cell>
          <cell r="N333" t="str">
            <v>EOL</v>
          </cell>
          <cell r="O333" t="str">
            <v>EOL</v>
          </cell>
          <cell r="P333" t="str">
            <v>EOL</v>
          </cell>
          <cell r="Q333" t="str">
            <v>EOL</v>
          </cell>
          <cell r="R333" t="str">
            <v>EOL</v>
          </cell>
          <cell r="S333" t="str">
            <v>EOL</v>
          </cell>
          <cell r="T333" t="str">
            <v>WS</v>
          </cell>
          <cell r="U333" t="str">
            <v>70PMC</v>
          </cell>
        </row>
        <row r="334">
          <cell r="A334" t="str">
            <v>45PWU</v>
          </cell>
          <cell r="B334" t="str">
            <v>45PWU</v>
          </cell>
          <cell r="C334" t="str">
            <v>EDISON MDT P4, 1.5GHZ,0K,400FSB, (Socket)</v>
          </cell>
          <cell r="D334" t="str">
            <v>EDISON MDT</v>
          </cell>
          <cell r="E334" t="str">
            <v>SED1400M</v>
          </cell>
          <cell r="F334" t="str">
            <v>P4, 1.5GHZ,0K,400FSB, (Socket)</v>
          </cell>
          <cell r="G334">
            <v>655.17999999999995</v>
          </cell>
          <cell r="H334">
            <v>645.28</v>
          </cell>
          <cell r="I334">
            <v>635.28</v>
          </cell>
          <cell r="J334">
            <v>622.74839866889272</v>
          </cell>
          <cell r="K334">
            <v>605.8983986688927</v>
          </cell>
          <cell r="L334">
            <v>604.56839866889266</v>
          </cell>
          <cell r="M334">
            <v>568.40977222942615</v>
          </cell>
          <cell r="N334">
            <v>568.14977222942616</v>
          </cell>
          <cell r="O334">
            <v>567.14977222942616</v>
          </cell>
          <cell r="P334">
            <v>567.14977222942616</v>
          </cell>
          <cell r="Q334" t="str">
            <v>EOL</v>
          </cell>
          <cell r="R334" t="str">
            <v>EOL</v>
          </cell>
          <cell r="S334" t="str">
            <v>EOL</v>
          </cell>
          <cell r="T334" t="str">
            <v>WS</v>
          </cell>
          <cell r="U334" t="str">
            <v>70PMC</v>
          </cell>
        </row>
        <row r="335">
          <cell r="A335" t="str">
            <v>8D943</v>
          </cell>
          <cell r="B335" t="str">
            <v>8D943</v>
          </cell>
          <cell r="C335" t="str">
            <v>EDISON MDT P4, 1.7GHZ,0K,400FSB, (Socket)</v>
          </cell>
          <cell r="D335" t="str">
            <v>EDISON MDT</v>
          </cell>
          <cell r="E335" t="str">
            <v>SED1400M</v>
          </cell>
          <cell r="F335" t="str">
            <v>P4, 1.7GHZ,0K,400FSB, (Socket)</v>
          </cell>
          <cell r="G335">
            <v>731.12</v>
          </cell>
          <cell r="H335">
            <v>721.22</v>
          </cell>
          <cell r="I335">
            <v>711.22</v>
          </cell>
          <cell r="J335">
            <v>698.68839866889277</v>
          </cell>
          <cell r="K335">
            <v>641.83839866889275</v>
          </cell>
          <cell r="L335">
            <v>640.50839866889271</v>
          </cell>
          <cell r="M335">
            <v>640.34977222942621</v>
          </cell>
          <cell r="N335">
            <v>590.08977222942622</v>
          </cell>
          <cell r="O335">
            <v>589.08977222942622</v>
          </cell>
          <cell r="P335">
            <v>589.08977222942622</v>
          </cell>
          <cell r="Q335">
            <v>553.08977222942622</v>
          </cell>
          <cell r="R335">
            <v>553.08977222942622</v>
          </cell>
          <cell r="S335">
            <v>553.08977222942622</v>
          </cell>
          <cell r="T335" t="str">
            <v>WS</v>
          </cell>
          <cell r="U335" t="str">
            <v>70PMC</v>
          </cell>
        </row>
        <row r="336">
          <cell r="A336" t="str">
            <v>67WVE</v>
          </cell>
          <cell r="B336" t="str">
            <v>67WVE</v>
          </cell>
          <cell r="C336" t="str">
            <v>EDISON MT P4, 1.3GHZ,0K,400FSB,(Socket)</v>
          </cell>
          <cell r="D336" t="str">
            <v>EDISON MT</v>
          </cell>
          <cell r="E336" t="str">
            <v>SED1400T</v>
          </cell>
          <cell r="F336" t="str">
            <v>P4, 1.3GHZ,0K,400FSB,(Socket)</v>
          </cell>
          <cell r="G336">
            <v>590.47</v>
          </cell>
          <cell r="H336">
            <v>580.57000000000005</v>
          </cell>
          <cell r="I336">
            <v>570.57000000000005</v>
          </cell>
          <cell r="J336">
            <v>557.41882588983935</v>
          </cell>
          <cell r="K336">
            <v>554.56882588983933</v>
          </cell>
          <cell r="L336" t="str">
            <v>EOL</v>
          </cell>
          <cell r="M336" t="str">
            <v>EOL</v>
          </cell>
          <cell r="N336" t="str">
            <v>EOL</v>
          </cell>
          <cell r="O336" t="str">
            <v>EOL</v>
          </cell>
          <cell r="P336" t="str">
            <v>EOL</v>
          </cell>
          <cell r="Q336" t="str">
            <v>EOL</v>
          </cell>
          <cell r="R336" t="str">
            <v>EOL</v>
          </cell>
          <cell r="S336" t="str">
            <v>EOL</v>
          </cell>
          <cell r="T336" t="str">
            <v>WS</v>
          </cell>
          <cell r="U336" t="str">
            <v>70PMC</v>
          </cell>
        </row>
        <row r="337">
          <cell r="A337" t="str">
            <v>013DP</v>
          </cell>
          <cell r="B337" t="str">
            <v>013DP</v>
          </cell>
          <cell r="C337" t="str">
            <v>EDISON MT P4, 1.4GHZ,0K,400FSB,(Socket)</v>
          </cell>
          <cell r="D337" t="str">
            <v>EDISON MT</v>
          </cell>
          <cell r="E337" t="str">
            <v>SED1400T</v>
          </cell>
          <cell r="F337" t="str">
            <v>P4, 1.4GHZ,0K,400FSB,(Socket)</v>
          </cell>
          <cell r="G337">
            <v>590.47</v>
          </cell>
          <cell r="H337">
            <v>580.57000000000005</v>
          </cell>
          <cell r="I337">
            <v>570.57000000000005</v>
          </cell>
          <cell r="J337">
            <v>557.41882588983935</v>
          </cell>
          <cell r="K337">
            <v>554.56882588983933</v>
          </cell>
          <cell r="L337">
            <v>553.23882588983929</v>
          </cell>
          <cell r="M337">
            <v>553.1554351294626</v>
          </cell>
          <cell r="N337" t="str">
            <v>EOL</v>
          </cell>
          <cell r="O337" t="str">
            <v>EOL</v>
          </cell>
          <cell r="P337" t="str">
            <v>EOL</v>
          </cell>
          <cell r="Q337" t="str">
            <v>EOL</v>
          </cell>
          <cell r="R337" t="str">
            <v>EOL</v>
          </cell>
          <cell r="S337" t="str">
            <v>EOL</v>
          </cell>
          <cell r="T337" t="str">
            <v>WS</v>
          </cell>
          <cell r="U337" t="str">
            <v>70PMC</v>
          </cell>
        </row>
        <row r="338">
          <cell r="A338" t="str">
            <v>730MX</v>
          </cell>
          <cell r="B338" t="str">
            <v>730MX</v>
          </cell>
          <cell r="C338" t="str">
            <v>EDISON MT P4, 1.5GHZ,0K,400FSB, (Socket)</v>
          </cell>
          <cell r="D338" t="str">
            <v>EDISON MT</v>
          </cell>
          <cell r="E338" t="str">
            <v>SED1500T</v>
          </cell>
          <cell r="F338" t="str">
            <v>P4, 1.5GHZ,0K,400FSB, (Socket)</v>
          </cell>
          <cell r="G338">
            <v>640.59</v>
          </cell>
          <cell r="H338">
            <v>630.69000000000005</v>
          </cell>
          <cell r="I338">
            <v>620.69000000000005</v>
          </cell>
          <cell r="J338">
            <v>607.53882588983925</v>
          </cell>
          <cell r="K338">
            <v>590.68882588983922</v>
          </cell>
          <cell r="L338">
            <v>589.3588258898393</v>
          </cell>
          <cell r="M338">
            <v>553.27543512946272</v>
          </cell>
          <cell r="N338">
            <v>553.01543512946273</v>
          </cell>
          <cell r="O338">
            <v>552.01543512946273</v>
          </cell>
          <cell r="P338">
            <v>552.01543512946273</v>
          </cell>
          <cell r="Q338" t="str">
            <v>EOL</v>
          </cell>
          <cell r="R338" t="str">
            <v>EOL</v>
          </cell>
          <cell r="S338" t="str">
            <v>EOL</v>
          </cell>
          <cell r="T338" t="str">
            <v>WS</v>
          </cell>
          <cell r="U338" t="str">
            <v>70PMC</v>
          </cell>
        </row>
        <row r="339">
          <cell r="A339" t="str">
            <v>8D942</v>
          </cell>
          <cell r="B339" t="str">
            <v>8D942</v>
          </cell>
          <cell r="C339" t="str">
            <v>EDISON MT P4, 1.7GHZ,0K,400FSB, (Socket)</v>
          </cell>
          <cell r="D339" t="str">
            <v>EDISON MT</v>
          </cell>
          <cell r="E339" t="str">
            <v>SED1400T</v>
          </cell>
          <cell r="F339" t="str">
            <v>P4, 1.7GHZ,0K,400FSB, (Socket)</v>
          </cell>
          <cell r="G339">
            <v>728.28</v>
          </cell>
          <cell r="H339">
            <v>718.38</v>
          </cell>
          <cell r="I339">
            <v>708.38</v>
          </cell>
          <cell r="J339">
            <v>695.2288258898393</v>
          </cell>
          <cell r="K339">
            <v>638.37882588983928</v>
          </cell>
          <cell r="L339">
            <v>637.04882588983935</v>
          </cell>
          <cell r="M339">
            <v>636.96543512946278</v>
          </cell>
          <cell r="N339">
            <v>586.70543512946278</v>
          </cell>
          <cell r="O339">
            <v>585.70543512946278</v>
          </cell>
          <cell r="P339">
            <v>585.70543512946278</v>
          </cell>
          <cell r="Q339">
            <v>549.70543512946278</v>
          </cell>
          <cell r="R339">
            <v>549.70543512946278</v>
          </cell>
          <cell r="S339">
            <v>549.70543512946278</v>
          </cell>
          <cell r="T339" t="str">
            <v>WS</v>
          </cell>
          <cell r="U339" t="str">
            <v>70PMC</v>
          </cell>
        </row>
        <row r="340">
          <cell r="A340" t="str">
            <v>55UGW</v>
          </cell>
          <cell r="B340" t="str">
            <v>55UGW</v>
          </cell>
          <cell r="C340" t="str">
            <v>TESLA PWS530 FOSTER 1.4 GHZ</v>
          </cell>
          <cell r="D340" t="str">
            <v>TESLA PWS530</v>
          </cell>
          <cell r="E340" t="str">
            <v>S4T1400T</v>
          </cell>
          <cell r="F340" t="str">
            <v>FOSTER 1.4 GHZ</v>
          </cell>
          <cell r="G340">
            <v>880.3</v>
          </cell>
          <cell r="H340">
            <v>866.78</v>
          </cell>
          <cell r="I340">
            <v>856.78</v>
          </cell>
          <cell r="J340">
            <v>851.45923126861487</v>
          </cell>
          <cell r="K340" t="str">
            <v>EOL</v>
          </cell>
          <cell r="L340" t="str">
            <v>EOL</v>
          </cell>
          <cell r="M340" t="str">
            <v>EOL</v>
          </cell>
          <cell r="N340" t="str">
            <v>EOL</v>
          </cell>
          <cell r="O340" t="str">
            <v>EOL</v>
          </cell>
          <cell r="P340" t="str">
            <v>EOL</v>
          </cell>
          <cell r="Q340" t="str">
            <v>EOL</v>
          </cell>
          <cell r="R340" t="str">
            <v>EOL</v>
          </cell>
          <cell r="S340" t="str">
            <v>EOL</v>
          </cell>
          <cell r="T340" t="str">
            <v>WS</v>
          </cell>
          <cell r="U340" t="str">
            <v>32NCC</v>
          </cell>
        </row>
        <row r="341">
          <cell r="A341" t="str">
            <v>14NYT</v>
          </cell>
          <cell r="B341" t="str">
            <v>14NYT</v>
          </cell>
          <cell r="C341" t="str">
            <v>TESLA PWS530 FOSTER 1.5 GHZ</v>
          </cell>
          <cell r="D341" t="str">
            <v>TESLA PWS530</v>
          </cell>
          <cell r="E341" t="str">
            <v>S4T1400T</v>
          </cell>
          <cell r="F341" t="str">
            <v>FOSTER 1.5 GHZ</v>
          </cell>
          <cell r="G341">
            <v>919.39</v>
          </cell>
          <cell r="H341">
            <v>905.87</v>
          </cell>
          <cell r="I341">
            <v>895.87</v>
          </cell>
          <cell r="J341">
            <v>890.5492312686149</v>
          </cell>
          <cell r="K341">
            <v>888.47923126861497</v>
          </cell>
          <cell r="L341">
            <v>847.44923126861499</v>
          </cell>
          <cell r="M341">
            <v>846.67584050823837</v>
          </cell>
          <cell r="N341">
            <v>844.69584050823835</v>
          </cell>
          <cell r="O341">
            <v>842.75584050823841</v>
          </cell>
          <cell r="P341">
            <v>779.5158405082384</v>
          </cell>
          <cell r="Q341">
            <v>777.5158405082384</v>
          </cell>
          <cell r="R341">
            <v>775.51584050823851</v>
          </cell>
          <cell r="S341">
            <v>773.51584050823851</v>
          </cell>
          <cell r="T341" t="str">
            <v>WS</v>
          </cell>
          <cell r="U341" t="str">
            <v>32NCC</v>
          </cell>
        </row>
        <row r="342">
          <cell r="A342" t="str">
            <v>6C329</v>
          </cell>
          <cell r="B342" t="str">
            <v>6C329</v>
          </cell>
          <cell r="C342" t="str">
            <v>TESLA PWS530 FOSTER 1.7 GHZ</v>
          </cell>
          <cell r="D342" t="str">
            <v>TESLA PWS530</v>
          </cell>
          <cell r="E342" t="str">
            <v>S4T1400T</v>
          </cell>
          <cell r="F342" t="str">
            <v>FOSTER 1.7 GHZ</v>
          </cell>
          <cell r="G342">
            <v>1009.62</v>
          </cell>
          <cell r="H342">
            <v>996.1</v>
          </cell>
          <cell r="I342">
            <v>986.1</v>
          </cell>
          <cell r="J342">
            <v>980.77923126861492</v>
          </cell>
          <cell r="K342">
            <v>978.70923126861499</v>
          </cell>
          <cell r="L342">
            <v>886.67923126861501</v>
          </cell>
          <cell r="M342">
            <v>885.90584050823838</v>
          </cell>
          <cell r="N342">
            <v>883.92584050823837</v>
          </cell>
          <cell r="O342">
            <v>881.98584050823843</v>
          </cell>
          <cell r="P342">
            <v>840.74584050823842</v>
          </cell>
          <cell r="Q342">
            <v>838.74584050823842</v>
          </cell>
          <cell r="R342">
            <v>836.74584050823842</v>
          </cell>
          <cell r="S342">
            <v>834.74584050823842</v>
          </cell>
          <cell r="T342" t="str">
            <v>WS</v>
          </cell>
          <cell r="U342" t="str">
            <v>32NCC</v>
          </cell>
        </row>
        <row r="343">
          <cell r="A343" t="str">
            <v>7955E</v>
          </cell>
          <cell r="B343" t="str">
            <v>7955E</v>
          </cell>
          <cell r="C343" t="str">
            <v>HENDRIX PV200S RACK</v>
          </cell>
          <cell r="D343" t="str">
            <v>HENDRIX</v>
          </cell>
          <cell r="E343" t="str">
            <v>SHLVDRK</v>
          </cell>
          <cell r="F343" t="str">
            <v>X-550/2MB</v>
          </cell>
          <cell r="G343">
            <v>1104.8800000000001</v>
          </cell>
          <cell r="H343">
            <v>1102.4190929096837</v>
          </cell>
          <cell r="I343">
            <v>1102.4190929096837</v>
          </cell>
          <cell r="J343">
            <v>1102.4190929096837</v>
          </cell>
          <cell r="K343">
            <v>1101.0868710958384</v>
          </cell>
          <cell r="L343">
            <v>1101.0868710958384</v>
          </cell>
          <cell r="M343">
            <v>1101.0868710958384</v>
          </cell>
          <cell r="N343">
            <v>1091.604031325624</v>
          </cell>
          <cell r="O343">
            <v>1091.604031325624</v>
          </cell>
          <cell r="P343">
            <v>1091.604031325624</v>
          </cell>
          <cell r="Q343">
            <v>1094.2544057458415</v>
          </cell>
          <cell r="R343">
            <v>1094.2544057458415</v>
          </cell>
          <cell r="S343">
            <v>1094.2544057458415</v>
          </cell>
          <cell r="T343" t="str">
            <v>ST</v>
          </cell>
          <cell r="U343" t="str">
            <v>6485R</v>
          </cell>
        </row>
        <row r="344">
          <cell r="A344" t="str">
            <v>2204D</v>
          </cell>
          <cell r="B344" t="str">
            <v>2204D</v>
          </cell>
          <cell r="C344" t="str">
            <v>HENDRIX PV201S TOWER</v>
          </cell>
          <cell r="D344" t="str">
            <v>HENDRIX</v>
          </cell>
          <cell r="E344" t="str">
            <v>SHLVDTW</v>
          </cell>
          <cell r="F344" t="str">
            <v>X-700 1MB</v>
          </cell>
          <cell r="G344">
            <v>1380.07</v>
          </cell>
          <cell r="H344">
            <v>1377.6090929096836</v>
          </cell>
          <cell r="I344">
            <v>1377.6090929096836</v>
          </cell>
          <cell r="J344">
            <v>1377.6090929096836</v>
          </cell>
          <cell r="K344">
            <v>1376.2768710958385</v>
          </cell>
          <cell r="L344">
            <v>1376.2768710958385</v>
          </cell>
          <cell r="M344">
            <v>1376.2768710958385</v>
          </cell>
          <cell r="N344">
            <v>1366.794031325624</v>
          </cell>
          <cell r="O344">
            <v>1366.794031325624</v>
          </cell>
          <cell r="P344">
            <v>1366.794031325624</v>
          </cell>
          <cell r="Q344">
            <v>1369.4444057458416</v>
          </cell>
          <cell r="R344">
            <v>1369.4444057458416</v>
          </cell>
          <cell r="S344">
            <v>1369.4444057458416</v>
          </cell>
          <cell r="T344" t="str">
            <v>ST</v>
          </cell>
          <cell r="U344" t="str">
            <v>6485R</v>
          </cell>
        </row>
        <row r="345">
          <cell r="A345" t="str">
            <v>4700E</v>
          </cell>
          <cell r="B345" t="str">
            <v>4700E</v>
          </cell>
          <cell r="C345" t="str">
            <v>JADE PV650F - DPE (Rack or Wide Body)</v>
          </cell>
          <cell r="D345" t="str">
            <v>JADE</v>
          </cell>
          <cell r="E345" t="str">
            <v>SJDPERK</v>
          </cell>
          <cell r="F345" t="str">
            <v>X-700 2MB</v>
          </cell>
          <cell r="G345">
            <v>1393.78</v>
          </cell>
          <cell r="H345">
            <v>1391.7527366823444</v>
          </cell>
          <cell r="I345">
            <v>1391.7527366823444</v>
          </cell>
          <cell r="J345">
            <v>1391.7527366823444</v>
          </cell>
          <cell r="K345">
            <v>1388.97401498719</v>
          </cell>
          <cell r="L345">
            <v>1388.97401498719</v>
          </cell>
          <cell r="M345">
            <v>1388.97401498719</v>
          </cell>
          <cell r="N345">
            <v>1373.5952135542957</v>
          </cell>
          <cell r="O345">
            <v>1373.5952135542957</v>
          </cell>
          <cell r="P345">
            <v>1373.5952135542957</v>
          </cell>
          <cell r="Q345">
            <v>1378.2957462488223</v>
          </cell>
          <cell r="R345">
            <v>1378.2957462488223</v>
          </cell>
          <cell r="S345">
            <v>1378.2957462488223</v>
          </cell>
          <cell r="T345" t="str">
            <v>ST</v>
          </cell>
          <cell r="U345" t="str">
            <v>7776C</v>
          </cell>
        </row>
        <row r="346">
          <cell r="A346" t="str">
            <v>6700E</v>
          </cell>
          <cell r="B346" t="str">
            <v>6700E</v>
          </cell>
          <cell r="C346" t="str">
            <v>JADE PV630F - DAE (Rack or Wide Body)</v>
          </cell>
          <cell r="D346" t="str">
            <v>JADE</v>
          </cell>
          <cell r="E346" t="str">
            <v>SJDAERK</v>
          </cell>
          <cell r="F346" t="str">
            <v>X-700 1MB</v>
          </cell>
          <cell r="G346">
            <v>2110.48</v>
          </cell>
          <cell r="H346">
            <v>2108.2884872894037</v>
          </cell>
          <cell r="I346">
            <v>2108.2884872894037</v>
          </cell>
          <cell r="J346">
            <v>2108.2884872894037</v>
          </cell>
          <cell r="K346">
            <v>2106.0471524227842</v>
          </cell>
          <cell r="L346">
            <v>2106.0471524227842</v>
          </cell>
          <cell r="M346">
            <v>2106.0471524227842</v>
          </cell>
          <cell r="N346">
            <v>2093.1730952471835</v>
          </cell>
          <cell r="O346">
            <v>2093.1730952471835</v>
          </cell>
          <cell r="P346">
            <v>2093.1730952471835</v>
          </cell>
          <cell r="Q346">
            <v>2096.4762088260413</v>
          </cell>
          <cell r="R346">
            <v>2096.4762088260413</v>
          </cell>
          <cell r="S346">
            <v>2096.4762088260413</v>
          </cell>
          <cell r="T346" t="str">
            <v>ST</v>
          </cell>
          <cell r="U346" t="str">
            <v>5643R</v>
          </cell>
        </row>
        <row r="347">
          <cell r="A347" t="str">
            <v>59HFX</v>
          </cell>
          <cell r="B347" t="str">
            <v>59HFX</v>
          </cell>
          <cell r="C347" t="str">
            <v>LENNON PV 700N</v>
          </cell>
          <cell r="D347" t="str">
            <v>LENNON</v>
          </cell>
          <cell r="E347" t="str">
            <v>SJBDFTW</v>
          </cell>
          <cell r="F347" t="str">
            <v>X-700 2MB</v>
          </cell>
          <cell r="G347">
            <v>1444.47</v>
          </cell>
          <cell r="H347">
            <v>1442.2523205602552</v>
          </cell>
          <cell r="I347">
            <v>1442.2523205602552</v>
          </cell>
          <cell r="J347">
            <v>1442.2523205602552</v>
          </cell>
          <cell r="K347">
            <v>1440.615469126436</v>
          </cell>
          <cell r="L347">
            <v>1440.615469126436</v>
          </cell>
          <cell r="M347">
            <v>1440.615469126436</v>
          </cell>
          <cell r="N347">
            <v>1432.2856865494145</v>
          </cell>
          <cell r="O347">
            <v>1432.2856865494145</v>
          </cell>
          <cell r="P347">
            <v>1432.2856865494145</v>
          </cell>
          <cell r="Q347">
            <v>1434.5140082391938</v>
          </cell>
          <cell r="R347">
            <v>1434.5140082391938</v>
          </cell>
          <cell r="S347">
            <v>1434.5140082391938</v>
          </cell>
          <cell r="T347" t="str">
            <v>ST</v>
          </cell>
          <cell r="U347" t="str">
            <v>5643R</v>
          </cell>
        </row>
        <row r="348">
          <cell r="A348" t="str">
            <v>1903R</v>
          </cell>
          <cell r="B348" t="str">
            <v>1903R</v>
          </cell>
          <cell r="C348" t="str">
            <v>LENNON PV 700N</v>
          </cell>
          <cell r="D348" t="str">
            <v>LENNON</v>
          </cell>
          <cell r="E348" t="str">
            <v>SJBDFTW</v>
          </cell>
          <cell r="F348" t="str">
            <v>X-550/1MB</v>
          </cell>
          <cell r="G348">
            <v>1772.28</v>
          </cell>
          <cell r="H348">
            <v>1770.0623205602551</v>
          </cell>
          <cell r="I348">
            <v>1770.0623205602551</v>
          </cell>
          <cell r="J348">
            <v>1770.0623205602551</v>
          </cell>
          <cell r="K348">
            <v>1768.4254691264359</v>
          </cell>
          <cell r="L348">
            <v>1768.4254691264359</v>
          </cell>
          <cell r="M348">
            <v>1768.4254691264359</v>
          </cell>
          <cell r="N348">
            <v>1760.0956865494145</v>
          </cell>
          <cell r="O348">
            <v>1760.0956865494145</v>
          </cell>
          <cell r="P348">
            <v>1760.0956865494145</v>
          </cell>
          <cell r="Q348">
            <v>1762.3240082391937</v>
          </cell>
          <cell r="R348">
            <v>1762.3240082391937</v>
          </cell>
          <cell r="S348">
            <v>1762.3240082391937</v>
          </cell>
          <cell r="T348" t="str">
            <v>ST</v>
          </cell>
          <cell r="U348" t="str">
            <v>5643R</v>
          </cell>
        </row>
        <row r="349">
          <cell r="A349" t="str">
            <v>8109P</v>
          </cell>
          <cell r="B349" t="str">
            <v>8109P</v>
          </cell>
          <cell r="C349" t="str">
            <v>LENNON CHAS,PV720N,NAS</v>
          </cell>
          <cell r="D349" t="str">
            <v>LENNON</v>
          </cell>
          <cell r="E349" t="str">
            <v>SLEN720</v>
          </cell>
          <cell r="F349" t="str">
            <v>X-550/2MB</v>
          </cell>
          <cell r="G349">
            <v>5768.47</v>
          </cell>
          <cell r="H349">
            <v>5766.2523205602547</v>
          </cell>
          <cell r="I349">
            <v>5766.2523205602547</v>
          </cell>
          <cell r="J349">
            <v>5766.2523205602547</v>
          </cell>
          <cell r="K349">
            <v>5764.6154691264364</v>
          </cell>
          <cell r="L349">
            <v>5764.6154691264364</v>
          </cell>
          <cell r="M349">
            <v>5764.6154691264364</v>
          </cell>
          <cell r="N349">
            <v>5756.2856865494141</v>
          </cell>
          <cell r="O349">
            <v>5756.2856865494141</v>
          </cell>
          <cell r="P349">
            <v>5756.2856865494141</v>
          </cell>
          <cell r="Q349">
            <v>5758.5140082391936</v>
          </cell>
          <cell r="R349">
            <v>5758.5140082391936</v>
          </cell>
          <cell r="S349">
            <v>5758.5140082391936</v>
          </cell>
          <cell r="T349" t="str">
            <v>ST</v>
          </cell>
          <cell r="U349" t="str">
            <v>0688P</v>
          </cell>
        </row>
        <row r="350">
          <cell r="A350" t="str">
            <v>0209P</v>
          </cell>
          <cell r="B350" t="str">
            <v>0209P</v>
          </cell>
          <cell r="C350" t="str">
            <v>LENNON CHAS,PV740N,NAS</v>
          </cell>
          <cell r="D350" t="str">
            <v>LENNON</v>
          </cell>
          <cell r="E350" t="str">
            <v>SLEN740</v>
          </cell>
          <cell r="F350" t="str">
            <v>X-550/512K</v>
          </cell>
          <cell r="G350">
            <v>13389.86</v>
          </cell>
          <cell r="H350">
            <v>13387.642320560255</v>
          </cell>
          <cell r="I350">
            <v>13387.642320560255</v>
          </cell>
          <cell r="J350">
            <v>13387.642320560255</v>
          </cell>
          <cell r="K350">
            <v>13386.005469126436</v>
          </cell>
          <cell r="L350">
            <v>13386.005469126436</v>
          </cell>
          <cell r="M350">
            <v>13386.005469126436</v>
          </cell>
          <cell r="N350">
            <v>13377.675686549415</v>
          </cell>
          <cell r="O350">
            <v>13377.675686549415</v>
          </cell>
          <cell r="P350">
            <v>13377.675686549415</v>
          </cell>
          <cell r="Q350">
            <v>13379.904008239195</v>
          </cell>
          <cell r="R350">
            <v>13379.904008239195</v>
          </cell>
          <cell r="S350">
            <v>13379.904008239195</v>
          </cell>
          <cell r="T350" t="str">
            <v>ST</v>
          </cell>
          <cell r="U350" t="str">
            <v>1688P</v>
          </cell>
        </row>
        <row r="351">
          <cell r="A351" t="str">
            <v>1798P</v>
          </cell>
          <cell r="B351" t="str">
            <v>1798P</v>
          </cell>
          <cell r="C351" t="str">
            <v>LENNON CHAS,PV760,NAS</v>
          </cell>
          <cell r="D351" t="str">
            <v>LENNON</v>
          </cell>
          <cell r="E351" t="str">
            <v>SLEN760</v>
          </cell>
          <cell r="F351" t="str">
            <v>COP-1000/256K 133MHz</v>
          </cell>
          <cell r="G351">
            <v>32745.8</v>
          </cell>
          <cell r="H351">
            <v>32743.582320560257</v>
          </cell>
          <cell r="I351">
            <v>32743.582320560257</v>
          </cell>
          <cell r="J351">
            <v>32743.582320560257</v>
          </cell>
          <cell r="K351">
            <v>32741.945469126436</v>
          </cell>
          <cell r="L351">
            <v>32741.945469126436</v>
          </cell>
          <cell r="M351">
            <v>32741.945469126436</v>
          </cell>
          <cell r="N351">
            <v>32733.615686549416</v>
          </cell>
          <cell r="O351">
            <v>32733.615686549416</v>
          </cell>
          <cell r="P351">
            <v>32733.615686549416</v>
          </cell>
          <cell r="Q351">
            <v>32735.844008239193</v>
          </cell>
          <cell r="R351">
            <v>32735.844008239193</v>
          </cell>
          <cell r="S351">
            <v>32735.844008239193</v>
          </cell>
          <cell r="T351" t="str">
            <v>ST</v>
          </cell>
          <cell r="U351" t="str">
            <v>8688P</v>
          </cell>
        </row>
        <row r="352">
          <cell r="A352" t="str">
            <v>1745D</v>
          </cell>
          <cell r="B352" t="str">
            <v>1745D</v>
          </cell>
          <cell r="C352" t="str">
            <v>ZIRCON PV130T 40GB RKMNT</v>
          </cell>
          <cell r="D352" t="str">
            <v>ZIRCON</v>
          </cell>
          <cell r="E352" t="str">
            <v>SZIRSTK</v>
          </cell>
          <cell r="F352" t="str">
            <v>COP-800/256K 133MHz</v>
          </cell>
          <cell r="G352">
            <v>8526.3799999999992</v>
          </cell>
          <cell r="H352">
            <v>8572.6426033818752</v>
          </cell>
          <cell r="I352">
            <v>8572.6426033818752</v>
          </cell>
          <cell r="J352">
            <v>8572.6426033818752</v>
          </cell>
          <cell r="K352">
            <v>8582.9583451048602</v>
          </cell>
          <cell r="L352">
            <v>8582.9583451048602</v>
          </cell>
          <cell r="M352">
            <v>8582.9583451048602</v>
          </cell>
          <cell r="N352">
            <v>8570.0842879292595</v>
          </cell>
          <cell r="O352">
            <v>8570.0842879292595</v>
          </cell>
          <cell r="P352">
            <v>8570.0842879292595</v>
          </cell>
          <cell r="Q352">
            <v>8573.3874015081183</v>
          </cell>
          <cell r="R352">
            <v>8573.3874015081183</v>
          </cell>
          <cell r="S352">
            <v>8573.3874015081183</v>
          </cell>
          <cell r="T352" t="str">
            <v>ST</v>
          </cell>
          <cell r="U352" t="str">
            <v>9684D</v>
          </cell>
        </row>
        <row r="353">
          <cell r="A353" t="str">
            <v>9645D</v>
          </cell>
          <cell r="B353" t="str">
            <v>9645D</v>
          </cell>
          <cell r="C353" t="str">
            <v>ZIRCON PV130T 40GB FH DT</v>
          </cell>
          <cell r="D353" t="str">
            <v>ZIRCON</v>
          </cell>
          <cell r="E353" t="str">
            <v>SZIRSTK</v>
          </cell>
          <cell r="F353" t="str">
            <v>COP-866/256K 133MHz</v>
          </cell>
          <cell r="G353">
            <v>9573.59</v>
          </cell>
          <cell r="H353">
            <v>9619.8526033818762</v>
          </cell>
          <cell r="I353">
            <v>9619.8526033818762</v>
          </cell>
          <cell r="J353">
            <v>9619.8526033818762</v>
          </cell>
          <cell r="K353">
            <v>9630.1683451048611</v>
          </cell>
          <cell r="L353">
            <v>9630.1683451048611</v>
          </cell>
          <cell r="M353">
            <v>9630.1683451048611</v>
          </cell>
          <cell r="N353">
            <v>9617.2942879292605</v>
          </cell>
          <cell r="O353">
            <v>9617.2942879292605</v>
          </cell>
          <cell r="P353">
            <v>9617.2942879292605</v>
          </cell>
          <cell r="Q353">
            <v>9620.5974015081192</v>
          </cell>
          <cell r="R353">
            <v>9620.5974015081192</v>
          </cell>
          <cell r="S353">
            <v>9620.5974015081192</v>
          </cell>
          <cell r="T353" t="str">
            <v>ST</v>
          </cell>
          <cell r="U353" t="str">
            <v>7684D</v>
          </cell>
        </row>
        <row r="354">
          <cell r="A354" t="str">
            <v>2745D</v>
          </cell>
          <cell r="B354" t="str">
            <v>2745D</v>
          </cell>
          <cell r="C354" t="str">
            <v>ZIRCON PV130T 70GB RKMNT</v>
          </cell>
          <cell r="D354" t="str">
            <v>ZIRCON</v>
          </cell>
          <cell r="E354" t="str">
            <v>SZIRSTK</v>
          </cell>
          <cell r="F354" t="str">
            <v>COP-933/256K 133MHz</v>
          </cell>
          <cell r="G354">
            <v>13114.21</v>
          </cell>
          <cell r="H354">
            <v>13159.472603381875</v>
          </cell>
          <cell r="I354">
            <v>13159.472603381875</v>
          </cell>
          <cell r="J354">
            <v>13159.472603381875</v>
          </cell>
          <cell r="K354">
            <v>13169.78834510486</v>
          </cell>
          <cell r="L354">
            <v>13169.78834510486</v>
          </cell>
          <cell r="M354">
            <v>13169.78834510486</v>
          </cell>
          <cell r="N354">
            <v>13156.914287929259</v>
          </cell>
          <cell r="O354">
            <v>13156.914287929259</v>
          </cell>
          <cell r="P354">
            <v>13156.914287929259</v>
          </cell>
          <cell r="Q354">
            <v>13160.217401508118</v>
          </cell>
          <cell r="R354">
            <v>13160.217401508118</v>
          </cell>
          <cell r="S354">
            <v>13160.217401508118</v>
          </cell>
          <cell r="T354" t="str">
            <v>ST</v>
          </cell>
          <cell r="U354" t="str">
            <v>151WE</v>
          </cell>
        </row>
        <row r="355">
          <cell r="A355" t="str">
            <v>0745D</v>
          </cell>
          <cell r="B355" t="str">
            <v>0745D</v>
          </cell>
          <cell r="C355" t="str">
            <v>ZIRCON PV130T 70GB FH DT</v>
          </cell>
          <cell r="D355" t="str">
            <v>ZIRCON</v>
          </cell>
          <cell r="E355" t="str">
            <v>SZIRSTK</v>
          </cell>
          <cell r="F355" t="str">
            <v>COP-700/256K 100MHz</v>
          </cell>
          <cell r="G355">
            <v>14101.12</v>
          </cell>
          <cell r="H355">
            <v>14147.382603381877</v>
          </cell>
          <cell r="I355">
            <v>14147.382603381877</v>
          </cell>
          <cell r="J355">
            <v>14147.382603381877</v>
          </cell>
          <cell r="K355">
            <v>14157.698345104862</v>
          </cell>
          <cell r="L355">
            <v>14157.698345104862</v>
          </cell>
          <cell r="M355">
            <v>14157.698345104862</v>
          </cell>
          <cell r="N355">
            <v>14144.824287929261</v>
          </cell>
          <cell r="O355">
            <v>14144.824287929261</v>
          </cell>
          <cell r="P355">
            <v>14144.824287929261</v>
          </cell>
          <cell r="Q355">
            <v>14148.12740150812</v>
          </cell>
          <cell r="R355">
            <v>14148.12740150812</v>
          </cell>
          <cell r="S355">
            <v>14148.12740150812</v>
          </cell>
          <cell r="T355" t="str">
            <v>ST</v>
          </cell>
          <cell r="U355" t="str">
            <v>714WW</v>
          </cell>
        </row>
        <row r="356">
          <cell r="A356" t="str">
            <v>162PV</v>
          </cell>
          <cell r="B356" t="str">
            <v>162PV</v>
          </cell>
          <cell r="C356" t="str">
            <v xml:space="preserve">BUCK 128MB </v>
          </cell>
          <cell r="D356" t="str">
            <v>BUCK 128MB</v>
          </cell>
          <cell r="E356" t="str">
            <v>SPAW70L</v>
          </cell>
          <cell r="F356" t="str">
            <v>COP-800/256K 100MHz</v>
          </cell>
          <cell r="G356">
            <v>1671.49</v>
          </cell>
          <cell r="H356">
            <v>1671.809345506085</v>
          </cell>
          <cell r="I356">
            <v>1671.809345506085</v>
          </cell>
          <cell r="J356">
            <v>1671.809345506085</v>
          </cell>
          <cell r="K356">
            <v>1671.809345506085</v>
          </cell>
          <cell r="L356">
            <v>1671.809345506085</v>
          </cell>
          <cell r="M356">
            <v>1671.809345506085</v>
          </cell>
          <cell r="N356">
            <v>1654.6887540519017</v>
          </cell>
          <cell r="O356">
            <v>1654.6887540519017</v>
          </cell>
          <cell r="P356">
            <v>1654.6887540519017</v>
          </cell>
          <cell r="Q356">
            <v>1658.2091193596793</v>
          </cell>
          <cell r="R356">
            <v>1658.2091193596793</v>
          </cell>
          <cell r="S356">
            <v>1658.2091193596793</v>
          </cell>
          <cell r="T356" t="str">
            <v>SV</v>
          </cell>
          <cell r="U356" t="str">
            <v>123PE</v>
          </cell>
        </row>
        <row r="357">
          <cell r="A357" t="str">
            <v>499ND</v>
          </cell>
          <cell r="B357" t="str">
            <v>499ND</v>
          </cell>
          <cell r="C357" t="str">
            <v xml:space="preserve">BUCK 256MB </v>
          </cell>
          <cell r="D357" t="str">
            <v>BUCK 256MB</v>
          </cell>
          <cell r="E357" t="str">
            <v>SPAW70L</v>
          </cell>
          <cell r="F357" t="str">
            <v>KAT-500/512K</v>
          </cell>
          <cell r="G357">
            <v>2067.17</v>
          </cell>
          <cell r="H357">
            <v>2067.4893455060851</v>
          </cell>
          <cell r="I357">
            <v>2067.4893455060851</v>
          </cell>
          <cell r="J357">
            <v>2067.4893455060851</v>
          </cell>
          <cell r="K357">
            <v>2067.4893455060851</v>
          </cell>
          <cell r="L357">
            <v>2067.4893455060851</v>
          </cell>
          <cell r="M357">
            <v>2067.4893455060851</v>
          </cell>
          <cell r="N357">
            <v>2050.3687540519018</v>
          </cell>
          <cell r="O357">
            <v>2050.3687540519018</v>
          </cell>
          <cell r="P357">
            <v>2050.3687540519018</v>
          </cell>
          <cell r="Q357">
            <v>2053.8891193596796</v>
          </cell>
          <cell r="R357">
            <v>2053.8891193596796</v>
          </cell>
          <cell r="S357">
            <v>2053.8891193596796</v>
          </cell>
          <cell r="T357" t="str">
            <v>SV</v>
          </cell>
          <cell r="U357" t="str">
            <v>05CTV</v>
          </cell>
        </row>
        <row r="358">
          <cell r="A358" t="str">
            <v>42WDV</v>
          </cell>
          <cell r="B358" t="str">
            <v>42WDV</v>
          </cell>
          <cell r="C358" t="str">
            <v xml:space="preserve">BUCK 512MB </v>
          </cell>
          <cell r="D358" t="str">
            <v>BUCK 512MB</v>
          </cell>
          <cell r="E358" t="str">
            <v>SPAW70L</v>
          </cell>
          <cell r="F358" t="str">
            <v>KAT-550/512K</v>
          </cell>
          <cell r="G358">
            <v>2559.62</v>
          </cell>
          <cell r="H358">
            <v>2559.9393455060849</v>
          </cell>
          <cell r="I358">
            <v>2559.9393455060849</v>
          </cell>
          <cell r="J358">
            <v>2559.9393455060849</v>
          </cell>
          <cell r="K358">
            <v>2559.9393455060849</v>
          </cell>
          <cell r="L358">
            <v>2559.9393455060849</v>
          </cell>
          <cell r="M358">
            <v>2559.9393455060849</v>
          </cell>
          <cell r="N358">
            <v>2542.818754051902</v>
          </cell>
          <cell r="O358">
            <v>2542.818754051902</v>
          </cell>
          <cell r="P358">
            <v>2542.818754051902</v>
          </cell>
          <cell r="Q358">
            <v>2546.3391193596794</v>
          </cell>
          <cell r="R358">
            <v>2546.3391193596794</v>
          </cell>
          <cell r="S358">
            <v>2546.3391193596794</v>
          </cell>
          <cell r="T358" t="str">
            <v>SV</v>
          </cell>
          <cell r="U358" t="str">
            <v>48WKK</v>
          </cell>
        </row>
        <row r="359">
          <cell r="A359" t="str">
            <v>130NU</v>
          </cell>
          <cell r="B359" t="str">
            <v>130NU</v>
          </cell>
          <cell r="C359" t="str">
            <v>BUCK WEB120 COP-1000/256K 133MHz (Socket)</v>
          </cell>
          <cell r="D359" t="str">
            <v>BUCK WEB120</v>
          </cell>
          <cell r="E359" t="str">
            <v>SSABR10</v>
          </cell>
          <cell r="F359" t="str">
            <v>COP-1000/256K 133MHz (Socket)</v>
          </cell>
          <cell r="G359">
            <v>1267.1500000000001</v>
          </cell>
          <cell r="H359">
            <v>1239.5653620506428</v>
          </cell>
          <cell r="I359">
            <v>1239.5653620506428</v>
          </cell>
          <cell r="J359">
            <v>1139.5653620506428</v>
          </cell>
          <cell r="K359">
            <v>1137.9947271884575</v>
          </cell>
          <cell r="L359">
            <v>1137.9947271884575</v>
          </cell>
          <cell r="M359">
            <v>1101.9947271884575</v>
          </cell>
          <cell r="N359">
            <v>1092.3487540519018</v>
          </cell>
          <cell r="O359">
            <v>1092.3487540519018</v>
          </cell>
          <cell r="P359">
            <v>1082.3487540519018</v>
          </cell>
          <cell r="Q359">
            <v>1085.8691193596794</v>
          </cell>
          <cell r="R359">
            <v>1085.8691193596794</v>
          </cell>
          <cell r="S359">
            <v>1065.8691193596794</v>
          </cell>
          <cell r="T359" t="str">
            <v>SV</v>
          </cell>
          <cell r="U359" t="str">
            <v>20HFM</v>
          </cell>
        </row>
        <row r="360">
          <cell r="A360" t="str">
            <v>39FYM</v>
          </cell>
          <cell r="B360" t="str">
            <v>39FYM</v>
          </cell>
          <cell r="C360" t="str">
            <v>BUCK WEB120 COP-866/256K 133MHz (Socket)</v>
          </cell>
          <cell r="D360" t="str">
            <v>BUCK WEB120</v>
          </cell>
          <cell r="E360" t="str">
            <v>SSABR10</v>
          </cell>
          <cell r="F360" t="str">
            <v>COP-866/256K 133MHz (Socket)</v>
          </cell>
          <cell r="G360">
            <v>1399.82</v>
          </cell>
          <cell r="H360">
            <v>1393.3904311338597</v>
          </cell>
          <cell r="I360">
            <v>1393.7097766399449</v>
          </cell>
          <cell r="J360">
            <v>1393.7097766399449</v>
          </cell>
          <cell r="K360">
            <v>1393.7097766399449</v>
          </cell>
          <cell r="L360">
            <v>1393.7097766399449</v>
          </cell>
          <cell r="M360">
            <v>1393.7097766399449</v>
          </cell>
          <cell r="N360">
            <v>1393.7097766399449</v>
          </cell>
          <cell r="O360">
            <v>1376.5891851857616</v>
          </cell>
          <cell r="P360">
            <v>1376.5891851857616</v>
          </cell>
          <cell r="Q360">
            <v>1376.5891851857616</v>
          </cell>
          <cell r="R360">
            <v>1380.1095504935392</v>
          </cell>
          <cell r="S360">
            <v>1380.1095504935392</v>
          </cell>
          <cell r="T360" t="str">
            <v>SV</v>
          </cell>
          <cell r="U360" t="str">
            <v>81UFC</v>
          </cell>
        </row>
        <row r="361">
          <cell r="A361" t="str">
            <v>79EUG</v>
          </cell>
          <cell r="B361" t="str">
            <v>79EUG</v>
          </cell>
          <cell r="C361" t="str">
            <v>BUCK WEB120 COP-933/256K 133MHz (Socket)</v>
          </cell>
          <cell r="D361" t="str">
            <v>BUCK WEB120</v>
          </cell>
          <cell r="E361" t="str">
            <v>SSABR10</v>
          </cell>
          <cell r="F361" t="str">
            <v>COP-933/256K 133MHz (Socket)</v>
          </cell>
          <cell r="G361">
            <v>1741.2</v>
          </cell>
          <cell r="H361">
            <v>1733.0804311338597</v>
          </cell>
          <cell r="I361">
            <v>1733.399776639945</v>
          </cell>
          <cell r="J361">
            <v>1733.399776639945</v>
          </cell>
          <cell r="K361">
            <v>1733.399776639945</v>
          </cell>
          <cell r="L361">
            <v>1733.399776639945</v>
          </cell>
          <cell r="M361">
            <v>1733.399776639945</v>
          </cell>
          <cell r="N361">
            <v>1733.399776639945</v>
          </cell>
          <cell r="O361">
            <v>1716.2791851857617</v>
          </cell>
          <cell r="P361">
            <v>1716.2791851857617</v>
          </cell>
          <cell r="Q361">
            <v>1716.2791851857617</v>
          </cell>
          <cell r="R361">
            <v>1719.7995504935393</v>
          </cell>
          <cell r="S361">
            <v>1719.7995504935393</v>
          </cell>
          <cell r="T361" t="str">
            <v>SV</v>
          </cell>
          <cell r="U361" t="str">
            <v>254JH</v>
          </cell>
        </row>
        <row r="362">
          <cell r="A362" t="str">
            <v>472PM</v>
          </cell>
          <cell r="B362" t="str">
            <v>472PM</v>
          </cell>
          <cell r="C362" t="str">
            <v>CHAMELEON PE2300 COP-700/256K 100MHz</v>
          </cell>
          <cell r="D362" t="str">
            <v>CHAMELEON PE2300</v>
          </cell>
          <cell r="E362" t="str">
            <v>SCH500C</v>
          </cell>
          <cell r="F362" t="str">
            <v>COP-700/256K 100MHz</v>
          </cell>
          <cell r="G362">
            <v>821.4</v>
          </cell>
          <cell r="H362">
            <v>821.65261659436578</v>
          </cell>
          <cell r="I362">
            <v>821.65261659436578</v>
          </cell>
          <cell r="J362">
            <v>811.65261659436578</v>
          </cell>
          <cell r="K362">
            <v>811.65261659436578</v>
          </cell>
          <cell r="L362">
            <v>811.65261659436578</v>
          </cell>
          <cell r="M362" t="str">
            <v>EOL</v>
          </cell>
          <cell r="N362" t="str">
            <v>EOL</v>
          </cell>
          <cell r="O362" t="str">
            <v>EOL</v>
          </cell>
          <cell r="P362" t="str">
            <v>EOL</v>
          </cell>
          <cell r="Q362" t="str">
            <v>EOL</v>
          </cell>
          <cell r="R362" t="str">
            <v>EOL</v>
          </cell>
          <cell r="S362" t="str">
            <v>EOL</v>
          </cell>
          <cell r="T362" t="str">
            <v>SV</v>
          </cell>
          <cell r="U362" t="str">
            <v>906DM</v>
          </cell>
        </row>
        <row r="363">
          <cell r="A363" t="str">
            <v>2891P</v>
          </cell>
          <cell r="B363" t="str">
            <v>2891P</v>
          </cell>
          <cell r="C363" t="str">
            <v>CHAMELEON PE2300 KAT-500/512K</v>
          </cell>
          <cell r="D363" t="str">
            <v>CHAMELEON PE2300</v>
          </cell>
          <cell r="E363" t="str">
            <v>SCH500C</v>
          </cell>
          <cell r="F363" t="str">
            <v>KAT-500/512K</v>
          </cell>
          <cell r="G363">
            <v>831.01</v>
          </cell>
          <cell r="H363" t="str">
            <v>EOL</v>
          </cell>
          <cell r="I363" t="str">
            <v>EOL</v>
          </cell>
          <cell r="J363" t="str">
            <v>EOL</v>
          </cell>
          <cell r="K363" t="str">
            <v>EOL</v>
          </cell>
          <cell r="L363" t="str">
            <v>EOL</v>
          </cell>
          <cell r="M363" t="str">
            <v>EOL</v>
          </cell>
          <cell r="N363" t="str">
            <v>EOL</v>
          </cell>
          <cell r="O363" t="str">
            <v>EOL</v>
          </cell>
          <cell r="P363" t="str">
            <v>EOL</v>
          </cell>
          <cell r="Q363" t="str">
            <v>EOL</v>
          </cell>
          <cell r="R363" t="str">
            <v>EOL</v>
          </cell>
          <cell r="S363" t="str">
            <v>EOL</v>
          </cell>
          <cell r="T363" t="str">
            <v>SV</v>
          </cell>
          <cell r="U363" t="str">
            <v>906DM</v>
          </cell>
        </row>
        <row r="364">
          <cell r="A364" t="str">
            <v>3704R</v>
          </cell>
          <cell r="B364" t="str">
            <v>3704R</v>
          </cell>
          <cell r="C364" t="str">
            <v>CHAMELEON PE2300 KAT-550/512K</v>
          </cell>
          <cell r="D364" t="str">
            <v>CHAMELEON PE2300</v>
          </cell>
          <cell r="E364" t="str">
            <v>SCH500C</v>
          </cell>
          <cell r="F364" t="str">
            <v>KAT-550/512K</v>
          </cell>
          <cell r="G364">
            <v>831.45</v>
          </cell>
          <cell r="H364" t="str">
            <v>EOL</v>
          </cell>
          <cell r="I364" t="str">
            <v>EOL</v>
          </cell>
          <cell r="J364" t="str">
            <v>EOL</v>
          </cell>
          <cell r="K364" t="str">
            <v>EOL</v>
          </cell>
          <cell r="L364" t="str">
            <v>EOL</v>
          </cell>
          <cell r="M364" t="str">
            <v>EOL</v>
          </cell>
          <cell r="N364" t="str">
            <v>EOL</v>
          </cell>
          <cell r="O364" t="str">
            <v>EOL</v>
          </cell>
          <cell r="P364" t="str">
            <v>EOL</v>
          </cell>
          <cell r="Q364" t="str">
            <v>EOL</v>
          </cell>
          <cell r="R364" t="str">
            <v>EOL</v>
          </cell>
          <cell r="S364" t="str">
            <v>EOL</v>
          </cell>
          <cell r="T364" t="str">
            <v>SV</v>
          </cell>
          <cell r="U364" t="str">
            <v>906DM</v>
          </cell>
        </row>
        <row r="365">
          <cell r="A365" t="str">
            <v>3704R</v>
          </cell>
          <cell r="B365" t="str">
            <v>3704R</v>
          </cell>
          <cell r="C365" t="str">
            <v>CHAMELEON PE2300 KAT-550/512K</v>
          </cell>
          <cell r="D365" t="str">
            <v>CHAMELEON PE2300</v>
          </cell>
          <cell r="E365" t="str">
            <v>SCH500C</v>
          </cell>
          <cell r="F365" t="str">
            <v>KAT-550/512K</v>
          </cell>
          <cell r="G365">
            <v>831.45</v>
          </cell>
          <cell r="H365" t="str">
            <v>EOL</v>
          </cell>
          <cell r="I365" t="str">
            <v>EOL</v>
          </cell>
          <cell r="J365" t="str">
            <v>EOL</v>
          </cell>
          <cell r="K365" t="str">
            <v>EOL</v>
          </cell>
          <cell r="L365" t="str">
            <v>EOL</v>
          </cell>
          <cell r="M365" t="str">
            <v>EOL</v>
          </cell>
          <cell r="N365" t="str">
            <v>EOL</v>
          </cell>
          <cell r="O365" t="str">
            <v>EOL</v>
          </cell>
          <cell r="P365" t="str">
            <v>EOL</v>
          </cell>
          <cell r="Q365" t="str">
            <v>EOL</v>
          </cell>
          <cell r="R365" t="str">
            <v>EOL</v>
          </cell>
          <cell r="S365" t="str">
            <v>EOL</v>
          </cell>
          <cell r="T365" t="str">
            <v>SV</v>
          </cell>
          <cell r="U365" t="str">
            <v>906DM</v>
          </cell>
        </row>
        <row r="366">
          <cell r="A366" t="str">
            <v>2019T</v>
          </cell>
          <cell r="B366" t="str">
            <v>2019T</v>
          </cell>
          <cell r="C366" t="str">
            <v>CHAMELEON PE2300 KAT-600/512K 100MHz</v>
          </cell>
          <cell r="D366" t="str">
            <v>CHAMELEON PE2300</v>
          </cell>
          <cell r="E366" t="str">
            <v>SCH500C</v>
          </cell>
          <cell r="F366" t="str">
            <v>KAT-600/512K 100MHz</v>
          </cell>
          <cell r="G366">
            <v>811.35</v>
          </cell>
          <cell r="H366" t="str">
            <v>EOL</v>
          </cell>
          <cell r="I366" t="str">
            <v>EOL</v>
          </cell>
          <cell r="J366" t="str">
            <v>EOL</v>
          </cell>
          <cell r="K366" t="str">
            <v>EOL</v>
          </cell>
          <cell r="L366" t="str">
            <v>EOL</v>
          </cell>
          <cell r="M366" t="str">
            <v>EOL</v>
          </cell>
          <cell r="N366" t="str">
            <v>EOL</v>
          </cell>
          <cell r="O366" t="str">
            <v>EOL</v>
          </cell>
          <cell r="P366" t="str">
            <v>EOL</v>
          </cell>
          <cell r="Q366" t="str">
            <v>EOL</v>
          </cell>
          <cell r="R366" t="str">
            <v>EOL</v>
          </cell>
          <cell r="S366" t="str">
            <v>EOL</v>
          </cell>
          <cell r="T366" t="str">
            <v>SV</v>
          </cell>
          <cell r="U366" t="str">
            <v>906DM</v>
          </cell>
        </row>
        <row r="367">
          <cell r="A367" t="str">
            <v>7243T</v>
          </cell>
          <cell r="B367" t="str">
            <v>7243T</v>
          </cell>
          <cell r="C367" t="str">
            <v>DIAMOND PE8450 X-550/1MB</v>
          </cell>
          <cell r="D367" t="str">
            <v>DIAMOND PE8450</v>
          </cell>
          <cell r="E367" t="str">
            <v>SDI56CB</v>
          </cell>
          <cell r="F367" t="str">
            <v>X-550/1MB</v>
          </cell>
          <cell r="G367">
            <v>9767.23</v>
          </cell>
          <cell r="H367" t="str">
            <v>EOL</v>
          </cell>
          <cell r="I367" t="str">
            <v>EOL</v>
          </cell>
          <cell r="J367" t="str">
            <v>EOL</v>
          </cell>
          <cell r="K367" t="str">
            <v>EOL</v>
          </cell>
          <cell r="L367" t="str">
            <v>EOL</v>
          </cell>
          <cell r="M367" t="str">
            <v>EOL</v>
          </cell>
          <cell r="N367" t="str">
            <v>EOL</v>
          </cell>
          <cell r="O367" t="str">
            <v>EOL</v>
          </cell>
          <cell r="P367" t="str">
            <v>EOL</v>
          </cell>
          <cell r="Q367" t="str">
            <v>EOL</v>
          </cell>
          <cell r="R367" t="str">
            <v>EOL</v>
          </cell>
          <cell r="S367" t="str">
            <v>EOL</v>
          </cell>
          <cell r="T367" t="str">
            <v>SV</v>
          </cell>
          <cell r="U367" t="str">
            <v>6853E</v>
          </cell>
        </row>
        <row r="368">
          <cell r="A368" t="str">
            <v>9243T</v>
          </cell>
          <cell r="B368" t="str">
            <v>9243T</v>
          </cell>
          <cell r="C368" t="str">
            <v>DIAMOND PE8450 X-550/2MB</v>
          </cell>
          <cell r="D368" t="str">
            <v>DIAMOND PE8450</v>
          </cell>
          <cell r="E368" t="str">
            <v>SDI56CB</v>
          </cell>
          <cell r="F368" t="str">
            <v>X-550/2MB</v>
          </cell>
          <cell r="G368">
            <v>11375.23</v>
          </cell>
          <cell r="H368" t="str">
            <v>EOL</v>
          </cell>
          <cell r="I368" t="str">
            <v>EOL</v>
          </cell>
          <cell r="J368" t="str">
            <v>EOL</v>
          </cell>
          <cell r="K368" t="str">
            <v>EOL</v>
          </cell>
          <cell r="L368" t="str">
            <v>EOL</v>
          </cell>
          <cell r="M368" t="str">
            <v>EOL</v>
          </cell>
          <cell r="N368" t="str">
            <v>EOL</v>
          </cell>
          <cell r="O368" t="str">
            <v>EOL</v>
          </cell>
          <cell r="P368" t="str">
            <v>EOL</v>
          </cell>
          <cell r="Q368" t="str">
            <v>EOL</v>
          </cell>
          <cell r="R368" t="str">
            <v>EOL</v>
          </cell>
          <cell r="S368" t="str">
            <v>EOL</v>
          </cell>
          <cell r="T368" t="str">
            <v>SV</v>
          </cell>
          <cell r="U368" t="str">
            <v>6853E</v>
          </cell>
        </row>
        <row r="369">
          <cell r="A369" t="str">
            <v>58PMU</v>
          </cell>
          <cell r="B369" t="str">
            <v>58PMU</v>
          </cell>
          <cell r="C369" t="str">
            <v>DIAMOND PE8450 X-700 1MB</v>
          </cell>
          <cell r="D369" t="str">
            <v>DIAMOND PE8450</v>
          </cell>
          <cell r="E369" t="str">
            <v>SDI56CB</v>
          </cell>
          <cell r="F369" t="str">
            <v>X-700 1MB</v>
          </cell>
          <cell r="G369">
            <v>9790.3700000000008</v>
          </cell>
          <cell r="H369">
            <v>9781.4254406964246</v>
          </cell>
          <cell r="I369">
            <v>9781.4254406964246</v>
          </cell>
          <cell r="J369">
            <v>9781.4254406964246</v>
          </cell>
          <cell r="K369">
            <v>9778.2753597784449</v>
          </cell>
          <cell r="L369">
            <v>9784.9753597784456</v>
          </cell>
          <cell r="M369">
            <v>9784.9753597784456</v>
          </cell>
          <cell r="N369">
            <v>9768.541746472034</v>
          </cell>
          <cell r="O369">
            <v>9768.541746472034</v>
          </cell>
          <cell r="P369" t="str">
            <v>EOL</v>
          </cell>
          <cell r="Q369" t="str">
            <v>EOL</v>
          </cell>
          <cell r="R369" t="str">
            <v>EOL</v>
          </cell>
          <cell r="S369" t="str">
            <v>EOL</v>
          </cell>
          <cell r="T369" t="str">
            <v>SV</v>
          </cell>
          <cell r="U369" t="str">
            <v>6853E</v>
          </cell>
        </row>
        <row r="370">
          <cell r="A370" t="str">
            <v>941VM</v>
          </cell>
          <cell r="B370" t="str">
            <v>941VM</v>
          </cell>
          <cell r="C370" t="str">
            <v>DIAMOND PE8450 X-700 2MB</v>
          </cell>
          <cell r="D370" t="str">
            <v>DIAMOND PE8450</v>
          </cell>
          <cell r="E370" t="str">
            <v>SDI56CB</v>
          </cell>
          <cell r="F370" t="str">
            <v>X-700 2MB</v>
          </cell>
          <cell r="G370">
            <v>1476.45</v>
          </cell>
          <cell r="H370">
            <v>1469.6410746982165</v>
          </cell>
          <cell r="I370">
            <v>1469.9604202043017</v>
          </cell>
          <cell r="J370">
            <v>1469.9604202043017</v>
          </cell>
          <cell r="K370">
            <v>1469.9604202043017</v>
          </cell>
          <cell r="L370">
            <v>1469.9604202043017</v>
          </cell>
          <cell r="M370">
            <v>1469.9604202043017</v>
          </cell>
          <cell r="N370">
            <v>1469.9604202043017</v>
          </cell>
          <cell r="O370">
            <v>1452.8398287501184</v>
          </cell>
          <cell r="P370">
            <v>1452.8398287501184</v>
          </cell>
          <cell r="Q370">
            <v>1452.8398287501184</v>
          </cell>
          <cell r="R370">
            <v>1456.360194057896</v>
          </cell>
          <cell r="S370">
            <v>1456.360194057896</v>
          </cell>
          <cell r="T370" t="str">
            <v>SV</v>
          </cell>
          <cell r="U370" t="str">
            <v>508HJ</v>
          </cell>
        </row>
        <row r="371">
          <cell r="A371" t="str">
            <v>77GVY</v>
          </cell>
          <cell r="B371" t="str">
            <v>77GVY</v>
          </cell>
          <cell r="C371" t="str">
            <v>DIAMOND PE8450 - 2 MEZ  &amp; MEM BOARDS X-700 1MB</v>
          </cell>
          <cell r="D371" t="str">
            <v>DIAMOND PE8450 - 2 MEZ  &amp; MEM BOARDS</v>
          </cell>
          <cell r="E371" t="str">
            <v>SDI56CB</v>
          </cell>
          <cell r="F371" t="str">
            <v>X-700 1MB</v>
          </cell>
          <cell r="G371">
            <v>1805.8</v>
          </cell>
          <cell r="H371">
            <v>1797.3606291536616</v>
          </cell>
          <cell r="I371">
            <v>1797.6799746597469</v>
          </cell>
          <cell r="J371">
            <v>1797.6799746597469</v>
          </cell>
          <cell r="K371">
            <v>1797.6799746597469</v>
          </cell>
          <cell r="L371">
            <v>1797.6799746597469</v>
          </cell>
          <cell r="M371">
            <v>1797.6799746597469</v>
          </cell>
          <cell r="N371">
            <v>1797.6799746597469</v>
          </cell>
          <cell r="O371">
            <v>1780.5593832055636</v>
          </cell>
          <cell r="P371">
            <v>1780.5593832055636</v>
          </cell>
          <cell r="Q371">
            <v>1780.5593832055636</v>
          </cell>
          <cell r="R371">
            <v>1784.0797485133412</v>
          </cell>
          <cell r="S371">
            <v>1784.0797485133412</v>
          </cell>
          <cell r="T371" t="str">
            <v>SV</v>
          </cell>
          <cell r="U371" t="str">
            <v>639DN</v>
          </cell>
        </row>
        <row r="372">
          <cell r="A372" t="str">
            <v>11EPP</v>
          </cell>
          <cell r="B372" t="str">
            <v>11EPP</v>
          </cell>
          <cell r="C372" t="str">
            <v>DIAMOND PE8450 - 2 MEZ  &amp; MEM BOARDS X-700 2MB</v>
          </cell>
          <cell r="D372" t="str">
            <v>DIAMOND PE8450 - 2 MEZ  &amp; MEM BOARDS</v>
          </cell>
          <cell r="E372" t="str">
            <v>SDI56CB</v>
          </cell>
          <cell r="F372" t="str">
            <v>X-700 2MB</v>
          </cell>
          <cell r="G372">
            <v>2364.58</v>
          </cell>
          <cell r="H372">
            <v>2353.3743915298992</v>
          </cell>
          <cell r="I372">
            <v>2353.6937370359842</v>
          </cell>
          <cell r="J372">
            <v>2353.6937370359842</v>
          </cell>
          <cell r="K372">
            <v>2353.6937370359842</v>
          </cell>
          <cell r="L372">
            <v>2353.6937370359842</v>
          </cell>
          <cell r="M372">
            <v>2353.6937370359842</v>
          </cell>
          <cell r="N372">
            <v>2353.6937370359842</v>
          </cell>
          <cell r="O372">
            <v>2336.5731455818013</v>
          </cell>
          <cell r="P372">
            <v>2336.5731455818013</v>
          </cell>
          <cell r="Q372">
            <v>2336.5731455818013</v>
          </cell>
          <cell r="R372">
            <v>2340.0935108895787</v>
          </cell>
          <cell r="S372">
            <v>2340.0935108895787</v>
          </cell>
          <cell r="T372" t="str">
            <v>SV</v>
          </cell>
          <cell r="U372" t="str">
            <v>33DWF</v>
          </cell>
        </row>
        <row r="373">
          <cell r="A373" t="str">
            <v>8836T</v>
          </cell>
          <cell r="B373" t="str">
            <v>8836T</v>
          </cell>
          <cell r="C373" t="str">
            <v>EMERALD PE6300 X-550/1MB</v>
          </cell>
          <cell r="D373" t="str">
            <v>EMERALD PE6300</v>
          </cell>
          <cell r="E373" t="str">
            <v>SEM551S</v>
          </cell>
          <cell r="F373" t="str">
            <v>X-550/1MB</v>
          </cell>
          <cell r="G373">
            <v>1406.1</v>
          </cell>
          <cell r="H373">
            <v>1399.6393420249492</v>
          </cell>
          <cell r="I373">
            <v>1399.9586875310345</v>
          </cell>
          <cell r="J373">
            <v>1399.9586875310345</v>
          </cell>
          <cell r="K373">
            <v>1399.9586875310345</v>
          </cell>
          <cell r="L373">
            <v>1399.9586875310345</v>
          </cell>
          <cell r="M373">
            <v>1399.9586875310345</v>
          </cell>
          <cell r="N373">
            <v>1399.9586875310345</v>
          </cell>
          <cell r="O373">
            <v>1382.8380960768511</v>
          </cell>
          <cell r="P373">
            <v>1382.8380960768511</v>
          </cell>
          <cell r="Q373">
            <v>1382.8380960768511</v>
          </cell>
          <cell r="R373">
            <v>1386.3584613846288</v>
          </cell>
          <cell r="S373">
            <v>1386.3584613846288</v>
          </cell>
          <cell r="T373" t="str">
            <v>SV</v>
          </cell>
          <cell r="U373" t="str">
            <v>17JUC</v>
          </cell>
        </row>
        <row r="374">
          <cell r="A374" t="str">
            <v>9836T</v>
          </cell>
          <cell r="B374" t="str">
            <v>9836T</v>
          </cell>
          <cell r="C374" t="str">
            <v>EMERALD PE6300 X-550/2MB</v>
          </cell>
          <cell r="D374" t="str">
            <v>EMERALD PE6300</v>
          </cell>
          <cell r="E374" t="str">
            <v>SEM552S</v>
          </cell>
          <cell r="F374" t="str">
            <v>X-550/2MB</v>
          </cell>
          <cell r="G374">
            <v>1344.58</v>
          </cell>
          <cell r="H374">
            <v>1338.4116321141234</v>
          </cell>
          <cell r="I374">
            <v>1342.0997658857677</v>
          </cell>
          <cell r="J374">
            <v>1342.0997658857677</v>
          </cell>
          <cell r="K374">
            <v>1342.0997658857677</v>
          </cell>
          <cell r="L374">
            <v>1340.1392477070692</v>
          </cell>
          <cell r="M374">
            <v>1340.1392477070692</v>
          </cell>
          <cell r="N374">
            <v>1340.1392477070692</v>
          </cell>
          <cell r="O374">
            <v>1327.0816147186713</v>
          </cell>
          <cell r="P374">
            <v>1327.0816147186713</v>
          </cell>
          <cell r="Q374">
            <v>1327.0816147186713</v>
          </cell>
          <cell r="R374">
            <v>1328.684242227489</v>
          </cell>
          <cell r="S374">
            <v>1328.684242227489</v>
          </cell>
          <cell r="T374" t="str">
            <v>SV</v>
          </cell>
          <cell r="U374" t="str">
            <v>4126C</v>
          </cell>
        </row>
        <row r="375">
          <cell r="A375" t="str">
            <v>7836T</v>
          </cell>
          <cell r="B375" t="str">
            <v>7836T</v>
          </cell>
          <cell r="C375" t="str">
            <v>EMERALD PE6300 X-550/512K</v>
          </cell>
          <cell r="D375" t="str">
            <v>EMERALD PE6300</v>
          </cell>
          <cell r="E375" t="str">
            <v>SEM555S</v>
          </cell>
          <cell r="F375" t="str">
            <v>X-550/512K</v>
          </cell>
          <cell r="G375">
            <v>1486.68</v>
          </cell>
          <cell r="H375">
            <v>1479.808166767589</v>
          </cell>
          <cell r="I375">
            <v>1483.4963005392333</v>
          </cell>
          <cell r="J375">
            <v>1483.4963005392333</v>
          </cell>
          <cell r="K375">
            <v>1483.4963005392333</v>
          </cell>
          <cell r="L375">
            <v>1481.5357823605348</v>
          </cell>
          <cell r="M375">
            <v>1481.5357823605348</v>
          </cell>
          <cell r="N375">
            <v>1481.5357823605348</v>
          </cell>
          <cell r="O375">
            <v>1468.4781493721368</v>
          </cell>
          <cell r="P375">
            <v>1468.4781493721368</v>
          </cell>
          <cell r="Q375">
            <v>1468.4781493721368</v>
          </cell>
          <cell r="R375">
            <v>1470.0807768809545</v>
          </cell>
          <cell r="S375">
            <v>1470.0807768809545</v>
          </cell>
          <cell r="T375" t="str">
            <v>SV</v>
          </cell>
          <cell r="U375">
            <v>84865</v>
          </cell>
        </row>
        <row r="376">
          <cell r="A376" t="str">
            <v>420NP</v>
          </cell>
          <cell r="B376" t="str">
            <v>420NP</v>
          </cell>
          <cell r="C376" t="str">
            <v>GECKO II COP-1000/256K 133MHz</v>
          </cell>
          <cell r="D376" t="str">
            <v>GECKO II</v>
          </cell>
          <cell r="E376" t="str">
            <v>SG2100G</v>
          </cell>
          <cell r="F376" t="str">
            <v>COP-1000/256K 133MHz</v>
          </cell>
          <cell r="G376">
            <v>1336.54</v>
          </cell>
          <cell r="H376">
            <v>1330.4114340943217</v>
          </cell>
          <cell r="I376">
            <v>1334.099567865966</v>
          </cell>
          <cell r="J376">
            <v>1334.099567865966</v>
          </cell>
          <cell r="K376">
            <v>1334.099567865966</v>
          </cell>
          <cell r="L376">
            <v>1332.1390496872675</v>
          </cell>
          <cell r="M376">
            <v>1332.1390496872675</v>
          </cell>
          <cell r="N376">
            <v>1332.1390496872675</v>
          </cell>
          <cell r="O376">
            <v>1319.0814166988696</v>
          </cell>
          <cell r="P376">
            <v>1319.0814166988696</v>
          </cell>
          <cell r="Q376">
            <v>1319.0814166988696</v>
          </cell>
          <cell r="R376">
            <v>1320.6840442076873</v>
          </cell>
          <cell r="S376">
            <v>1320.6840442076873</v>
          </cell>
          <cell r="T376" t="str">
            <v>SV</v>
          </cell>
          <cell r="U376" t="str">
            <v>75UMD</v>
          </cell>
        </row>
        <row r="377">
          <cell r="A377" t="str">
            <v>09EDF</v>
          </cell>
          <cell r="B377" t="str">
            <v>09EDF</v>
          </cell>
          <cell r="C377" t="str">
            <v>GECKO II COP-800/256K 133MHz</v>
          </cell>
          <cell r="D377" t="str">
            <v>GECKO II</v>
          </cell>
          <cell r="E377" t="str">
            <v>SG2100G</v>
          </cell>
          <cell r="F377" t="str">
            <v>COP-800/256K 133MHz</v>
          </cell>
          <cell r="G377">
            <v>799.72</v>
          </cell>
          <cell r="H377">
            <v>786.90183716762976</v>
          </cell>
          <cell r="I377">
            <v>783.3618371676298</v>
          </cell>
          <cell r="J377">
            <v>759.8618371676298</v>
          </cell>
          <cell r="K377">
            <v>755.13011148691749</v>
          </cell>
          <cell r="L377">
            <v>751.70011148691742</v>
          </cell>
          <cell r="M377">
            <v>728.30011148691733</v>
          </cell>
          <cell r="N377">
            <v>717.17001367203602</v>
          </cell>
          <cell r="O377">
            <v>713.84001367203598</v>
          </cell>
          <cell r="P377" t="str">
            <v>EOL</v>
          </cell>
          <cell r="Q377" t="str">
            <v>EOL</v>
          </cell>
          <cell r="R377" t="str">
            <v>EOL</v>
          </cell>
          <cell r="S377" t="str">
            <v>EOL</v>
          </cell>
          <cell r="T377" t="str">
            <v>SV</v>
          </cell>
          <cell r="U377" t="str">
            <v>332TM</v>
          </cell>
        </row>
        <row r="378">
          <cell r="A378" t="str">
            <v>998TG</v>
          </cell>
          <cell r="B378" t="str">
            <v>998TG</v>
          </cell>
          <cell r="C378" t="str">
            <v>GECKO II COP-866/256K 133MHz</v>
          </cell>
          <cell r="D378" t="str">
            <v>GECKO II</v>
          </cell>
          <cell r="E378" t="str">
            <v>SG2100G</v>
          </cell>
          <cell r="F378" t="str">
            <v>COP-866/256K 133MHz</v>
          </cell>
          <cell r="G378">
            <v>814.79</v>
          </cell>
          <cell r="H378">
            <v>796.9718371676297</v>
          </cell>
          <cell r="I378">
            <v>793.43183716762974</v>
          </cell>
          <cell r="J378">
            <v>779.93183716762974</v>
          </cell>
          <cell r="K378">
            <v>775.20011148691742</v>
          </cell>
          <cell r="L378">
            <v>771.77011148691736</v>
          </cell>
          <cell r="M378">
            <v>748.37011148691727</v>
          </cell>
          <cell r="N378">
            <v>737.24001367203596</v>
          </cell>
          <cell r="O378">
            <v>733.91001367203592</v>
          </cell>
          <cell r="P378">
            <v>710.61001367203596</v>
          </cell>
          <cell r="Q378">
            <v>710.08641410944824</v>
          </cell>
          <cell r="R378">
            <v>710.08641410944824</v>
          </cell>
          <cell r="S378">
            <v>710.08641410944824</v>
          </cell>
          <cell r="T378" t="str">
            <v>SV</v>
          </cell>
          <cell r="U378" t="str">
            <v>332TM</v>
          </cell>
        </row>
        <row r="379">
          <cell r="A379" t="str">
            <v>69EKD</v>
          </cell>
          <cell r="B379" t="str">
            <v>69EKD</v>
          </cell>
          <cell r="C379" t="str">
            <v>GECKO II COP-933/256K 133MHz</v>
          </cell>
          <cell r="D379" t="str">
            <v>GECKO II</v>
          </cell>
          <cell r="E379" t="str">
            <v>SG2100G</v>
          </cell>
          <cell r="F379" t="str">
            <v>COP-933/256K 133MHz</v>
          </cell>
          <cell r="G379">
            <v>864.04</v>
          </cell>
          <cell r="H379">
            <v>833.2218371676297</v>
          </cell>
          <cell r="I379">
            <v>829.68183716762974</v>
          </cell>
          <cell r="J379">
            <v>790.18183716762974</v>
          </cell>
          <cell r="K379">
            <v>785.45011148691742</v>
          </cell>
          <cell r="L379">
            <v>782.02011148691736</v>
          </cell>
          <cell r="M379">
            <v>768.62011148691727</v>
          </cell>
          <cell r="N379">
            <v>757.49001367203596</v>
          </cell>
          <cell r="O379">
            <v>754.16001367203592</v>
          </cell>
          <cell r="P379">
            <v>730.86001367203596</v>
          </cell>
          <cell r="Q379">
            <v>730.33641410944824</v>
          </cell>
          <cell r="R379">
            <v>730.33641410944824</v>
          </cell>
          <cell r="S379">
            <v>710.33641410944824</v>
          </cell>
          <cell r="T379" t="str">
            <v>SV</v>
          </cell>
          <cell r="U379" t="str">
            <v>332TM</v>
          </cell>
        </row>
        <row r="380">
          <cell r="A380" t="str">
            <v>60CGN</v>
          </cell>
          <cell r="B380" t="str">
            <v>60CGN</v>
          </cell>
          <cell r="C380" t="str">
            <v>GECKO PE1300 COP-700/256K 100MHz</v>
          </cell>
          <cell r="D380" t="str">
            <v>GECKO PE1300</v>
          </cell>
          <cell r="E380" t="str">
            <v>SGE70VE</v>
          </cell>
          <cell r="F380" t="str">
            <v>COP-700/256K 100MHz</v>
          </cell>
          <cell r="G380">
            <v>621.52</v>
          </cell>
          <cell r="H380">
            <v>621.75831754185458</v>
          </cell>
          <cell r="I380">
            <v>621.75831754185458</v>
          </cell>
          <cell r="J380">
            <v>611.75831754185458</v>
          </cell>
          <cell r="K380">
            <v>611.75831754185458</v>
          </cell>
          <cell r="L380">
            <v>611.75831754185458</v>
          </cell>
          <cell r="M380" t="str">
            <v>EOL</v>
          </cell>
          <cell r="N380" t="str">
            <v>EOL</v>
          </cell>
          <cell r="O380" t="str">
            <v>EOL</v>
          </cell>
          <cell r="P380" t="str">
            <v>EOL</v>
          </cell>
          <cell r="Q380" t="str">
            <v>EOL</v>
          </cell>
          <cell r="R380" t="str">
            <v>EOL</v>
          </cell>
          <cell r="S380" t="str">
            <v>EOL</v>
          </cell>
          <cell r="T380" t="str">
            <v>SV</v>
          </cell>
          <cell r="U380" t="str">
            <v>0161E</v>
          </cell>
        </row>
        <row r="381">
          <cell r="A381" t="str">
            <v>48VCG</v>
          </cell>
          <cell r="B381" t="str">
            <v>48VCG</v>
          </cell>
          <cell r="C381" t="str">
            <v>GECKO PE1300 COP-800/256K 100MHz</v>
          </cell>
          <cell r="D381" t="str">
            <v>GECKO PE1300</v>
          </cell>
          <cell r="E381" t="str">
            <v>SGE70VE</v>
          </cell>
          <cell r="F381" t="str">
            <v>COP-800/256K 100MHz</v>
          </cell>
          <cell r="G381">
            <v>653.67999999999995</v>
          </cell>
          <cell r="H381">
            <v>651.91831754185455</v>
          </cell>
          <cell r="I381">
            <v>651.91831754185455</v>
          </cell>
          <cell r="J381">
            <v>631.91831754185455</v>
          </cell>
          <cell r="K381">
            <v>631.91831754185455</v>
          </cell>
          <cell r="L381">
            <v>631.91831754185455</v>
          </cell>
          <cell r="M381">
            <v>611.91831754185455</v>
          </cell>
          <cell r="N381">
            <v>598.95535947518238</v>
          </cell>
          <cell r="O381">
            <v>598.95535947518238</v>
          </cell>
          <cell r="P381" t="str">
            <v>EOL</v>
          </cell>
          <cell r="Q381" t="str">
            <v>EOL</v>
          </cell>
          <cell r="R381" t="str">
            <v>EOL</v>
          </cell>
          <cell r="S381" t="str">
            <v>EOL</v>
          </cell>
          <cell r="T381" t="str">
            <v>SV</v>
          </cell>
          <cell r="U381" t="str">
            <v>0161E</v>
          </cell>
        </row>
        <row r="382">
          <cell r="A382" t="str">
            <v>7894P</v>
          </cell>
          <cell r="B382" t="str">
            <v>7894P</v>
          </cell>
          <cell r="C382" t="str">
            <v>GECKO PE1300 KAT-500/512K</v>
          </cell>
          <cell r="D382" t="str">
            <v>GECKO PE1300</v>
          </cell>
          <cell r="E382" t="str">
            <v>SGE55VE</v>
          </cell>
          <cell r="F382" t="str">
            <v>KAT-500/512K</v>
          </cell>
          <cell r="G382">
            <v>631.55999999999995</v>
          </cell>
          <cell r="H382" t="str">
            <v>EOL</v>
          </cell>
          <cell r="I382" t="str">
            <v>EOL</v>
          </cell>
          <cell r="J382" t="str">
            <v>EOL</v>
          </cell>
          <cell r="K382" t="str">
            <v>EOL</v>
          </cell>
          <cell r="L382" t="str">
            <v>EOL</v>
          </cell>
          <cell r="M382" t="str">
            <v>EOL</v>
          </cell>
          <cell r="N382" t="str">
            <v>EOL</v>
          </cell>
          <cell r="O382" t="str">
            <v>EOL</v>
          </cell>
          <cell r="P382" t="str">
            <v>EOL</v>
          </cell>
          <cell r="Q382" t="str">
            <v>EOL</v>
          </cell>
          <cell r="R382" t="str">
            <v>EOL</v>
          </cell>
          <cell r="S382" t="str">
            <v>EOL</v>
          </cell>
          <cell r="T382" t="str">
            <v>SV</v>
          </cell>
          <cell r="U382" t="str">
            <v>0161E</v>
          </cell>
        </row>
        <row r="383">
          <cell r="A383" t="str">
            <v>2088R</v>
          </cell>
          <cell r="B383" t="str">
            <v>2088R</v>
          </cell>
          <cell r="C383" t="str">
            <v>GECKO PE1300 KAT-550/512K</v>
          </cell>
          <cell r="D383" t="str">
            <v>GECKO PE1300</v>
          </cell>
          <cell r="E383" t="str">
            <v>SGE55VE</v>
          </cell>
          <cell r="F383" t="str">
            <v>KAT-550/512K</v>
          </cell>
          <cell r="G383">
            <v>631.55999999999995</v>
          </cell>
          <cell r="H383" t="str">
            <v>EOL</v>
          </cell>
          <cell r="I383" t="str">
            <v>EOL</v>
          </cell>
          <cell r="J383" t="str">
            <v>EOL</v>
          </cell>
          <cell r="K383" t="str">
            <v>EOL</v>
          </cell>
          <cell r="L383" t="str">
            <v>EOL</v>
          </cell>
          <cell r="M383" t="str">
            <v>EOL</v>
          </cell>
          <cell r="N383" t="str">
            <v>EOL</v>
          </cell>
          <cell r="O383" t="str">
            <v>EOL</v>
          </cell>
          <cell r="P383" t="str">
            <v>EOL</v>
          </cell>
          <cell r="Q383" t="str">
            <v>EOL</v>
          </cell>
          <cell r="R383" t="str">
            <v>EOL</v>
          </cell>
          <cell r="S383" t="str">
            <v>EOL</v>
          </cell>
          <cell r="T383" t="str">
            <v>SV</v>
          </cell>
          <cell r="U383" t="str">
            <v>0161E</v>
          </cell>
        </row>
        <row r="384">
          <cell r="A384" t="str">
            <v>0019T</v>
          </cell>
          <cell r="B384" t="str">
            <v>0019T</v>
          </cell>
          <cell r="C384" t="str">
            <v>GECKO PE1300 KAT-600/512K 100MHz</v>
          </cell>
          <cell r="D384" t="str">
            <v>GECKO PE1300</v>
          </cell>
          <cell r="E384" t="str">
            <v>SGE55VE</v>
          </cell>
          <cell r="F384" t="str">
            <v>KAT-600/512K 100MHz</v>
          </cell>
          <cell r="G384">
            <v>611.46</v>
          </cell>
          <cell r="H384" t="str">
            <v>EOL</v>
          </cell>
          <cell r="I384" t="str">
            <v>EOL</v>
          </cell>
          <cell r="J384" t="str">
            <v>EOL</v>
          </cell>
          <cell r="K384" t="str">
            <v>EOL</v>
          </cell>
          <cell r="L384" t="str">
            <v>EOL</v>
          </cell>
          <cell r="M384" t="str">
            <v>EOL</v>
          </cell>
          <cell r="N384" t="str">
            <v>EOL</v>
          </cell>
          <cell r="O384" t="str">
            <v>EOL</v>
          </cell>
          <cell r="P384" t="str">
            <v>EOL</v>
          </cell>
          <cell r="Q384" t="str">
            <v>EOL</v>
          </cell>
          <cell r="R384" t="str">
            <v>EOL</v>
          </cell>
          <cell r="S384" t="str">
            <v>EOL</v>
          </cell>
          <cell r="T384" t="str">
            <v>SV</v>
          </cell>
          <cell r="U384" t="str">
            <v>0161E</v>
          </cell>
        </row>
        <row r="385">
          <cell r="A385" t="str">
            <v>315FV</v>
          </cell>
          <cell r="B385" t="str">
            <v>315FV</v>
          </cell>
          <cell r="C385" t="str">
            <v xml:space="preserve">GINSU 128MB </v>
          </cell>
          <cell r="D385" t="str">
            <v>GINSU 128MB</v>
          </cell>
          <cell r="E385" t="str">
            <v>SPAW70L</v>
          </cell>
          <cell r="F385" t="str">
            <v>X-600/256K</v>
          </cell>
          <cell r="G385">
            <v>1399.82</v>
          </cell>
          <cell r="H385">
            <v>1400.139345506085</v>
          </cell>
          <cell r="I385">
            <v>1400.139345506085</v>
          </cell>
          <cell r="J385">
            <v>1400.139345506085</v>
          </cell>
          <cell r="K385">
            <v>1400.139345506085</v>
          </cell>
          <cell r="L385">
            <v>1400.139345506085</v>
          </cell>
          <cell r="M385">
            <v>1400.139345506085</v>
          </cell>
          <cell r="N385">
            <v>1383.0187540519016</v>
          </cell>
          <cell r="O385">
            <v>1383.0187540519016</v>
          </cell>
          <cell r="P385">
            <v>1383.0187540519016</v>
          </cell>
          <cell r="Q385">
            <v>1386.5391193596793</v>
          </cell>
          <cell r="R385">
            <v>1386.5391193596793</v>
          </cell>
          <cell r="S385">
            <v>1386.5391193596793</v>
          </cell>
          <cell r="T385" t="str">
            <v>SV</v>
          </cell>
          <cell r="U385" t="str">
            <v>81UFC</v>
          </cell>
        </row>
        <row r="386">
          <cell r="A386" t="str">
            <v>938UG</v>
          </cell>
          <cell r="B386" t="str">
            <v>938UG</v>
          </cell>
          <cell r="C386" t="str">
            <v xml:space="preserve">GINSU 256MB </v>
          </cell>
          <cell r="D386" t="str">
            <v>GINSU 256MB</v>
          </cell>
          <cell r="E386" t="str">
            <v>SPAW70L</v>
          </cell>
          <cell r="F386" t="str">
            <v>X-667/256K</v>
          </cell>
          <cell r="G386">
            <v>1741.2</v>
          </cell>
          <cell r="H386">
            <v>1741.5193455060851</v>
          </cell>
          <cell r="I386">
            <v>1741.5193455060851</v>
          </cell>
          <cell r="J386">
            <v>1741.5193455060851</v>
          </cell>
          <cell r="K386">
            <v>1741.5193455060851</v>
          </cell>
          <cell r="L386">
            <v>1741.5193455060851</v>
          </cell>
          <cell r="M386">
            <v>1741.5193455060851</v>
          </cell>
          <cell r="N386">
            <v>1724.3987540519017</v>
          </cell>
          <cell r="O386">
            <v>1724.3987540519017</v>
          </cell>
          <cell r="P386">
            <v>1724.3987540519017</v>
          </cell>
          <cell r="Q386">
            <v>1727.9191193596794</v>
          </cell>
          <cell r="R386">
            <v>1727.9191193596794</v>
          </cell>
          <cell r="S386">
            <v>1727.9191193596794</v>
          </cell>
          <cell r="T386" t="str">
            <v>SV</v>
          </cell>
          <cell r="U386" t="str">
            <v>254JH</v>
          </cell>
        </row>
        <row r="387">
          <cell r="A387" t="str">
            <v>20WRU</v>
          </cell>
          <cell r="B387" t="str">
            <v>20WRU</v>
          </cell>
          <cell r="C387" t="str">
            <v>IGUANA PE2400 COP-1000/256K 133MHz</v>
          </cell>
          <cell r="D387" t="str">
            <v>IGUANA PE2400</v>
          </cell>
          <cell r="E387" t="str">
            <v>SIG535I</v>
          </cell>
          <cell r="F387" t="str">
            <v>COP-1000/256K 133MHz</v>
          </cell>
          <cell r="G387">
            <v>1050.8800000000001</v>
          </cell>
          <cell r="H387">
            <v>1013.1087920749253</v>
          </cell>
          <cell r="I387">
            <v>1008.2887920749254</v>
          </cell>
          <cell r="J387">
            <v>905.56879207492534</v>
          </cell>
          <cell r="K387">
            <v>901.5595969349497</v>
          </cell>
          <cell r="L387">
            <v>894.73959693494976</v>
          </cell>
          <cell r="M387">
            <v>852.01959693494973</v>
          </cell>
          <cell r="N387">
            <v>835.85386931961762</v>
          </cell>
          <cell r="O387">
            <v>829.33386931961763</v>
          </cell>
          <cell r="P387">
            <v>812.91386931961756</v>
          </cell>
          <cell r="Q387">
            <v>810.05833786276844</v>
          </cell>
          <cell r="R387">
            <v>803.82833786276842</v>
          </cell>
          <cell r="S387">
            <v>777.68833786276844</v>
          </cell>
          <cell r="T387" t="str">
            <v>SV</v>
          </cell>
          <cell r="U387" t="str">
            <v>330NK</v>
          </cell>
        </row>
        <row r="388">
          <cell r="A388" t="str">
            <v>6999U</v>
          </cell>
          <cell r="B388" t="str">
            <v>6999U</v>
          </cell>
          <cell r="C388" t="str">
            <v>IGUANA PE2400 COP-600/256K 133MHz</v>
          </cell>
          <cell r="D388" t="str">
            <v>IGUANA PE2400</v>
          </cell>
          <cell r="E388" t="str">
            <v>SIG535I</v>
          </cell>
          <cell r="F388" t="str">
            <v>COP-600/256K 133MHz</v>
          </cell>
          <cell r="G388">
            <v>859.3</v>
          </cell>
          <cell r="H388" t="str">
            <v>EOL</v>
          </cell>
          <cell r="I388" t="str">
            <v>EOL</v>
          </cell>
          <cell r="J388" t="str">
            <v>EOL</v>
          </cell>
          <cell r="K388" t="str">
            <v>EOL</v>
          </cell>
          <cell r="L388" t="str">
            <v>EOL</v>
          </cell>
          <cell r="M388" t="str">
            <v>EOL</v>
          </cell>
          <cell r="N388" t="str">
            <v>EOL</v>
          </cell>
          <cell r="O388" t="str">
            <v>EOL</v>
          </cell>
          <cell r="P388" t="str">
            <v>EOL</v>
          </cell>
          <cell r="Q388" t="str">
            <v>EOL</v>
          </cell>
          <cell r="R388" t="str">
            <v>EOL</v>
          </cell>
          <cell r="S388" t="str">
            <v>EOL</v>
          </cell>
          <cell r="T388" t="str">
            <v>SV</v>
          </cell>
          <cell r="U388" t="str">
            <v>330NK</v>
          </cell>
        </row>
        <row r="389">
          <cell r="A389" t="str">
            <v>6000V</v>
          </cell>
          <cell r="B389" t="str">
            <v>6000V</v>
          </cell>
          <cell r="C389" t="str">
            <v>IGUANA PE2400 COP-667/256K 133MHz</v>
          </cell>
          <cell r="D389" t="str">
            <v>IGUANA PE2400</v>
          </cell>
          <cell r="E389" t="str">
            <v>SIG535I</v>
          </cell>
          <cell r="F389" t="str">
            <v>COP-667/256K 133MHz</v>
          </cell>
          <cell r="G389">
            <v>844.16</v>
          </cell>
          <cell r="H389">
            <v>826.38879207492505</v>
          </cell>
          <cell r="I389">
            <v>821.56879207492511</v>
          </cell>
          <cell r="J389" t="str">
            <v>EOL</v>
          </cell>
          <cell r="K389" t="str">
            <v>EOL</v>
          </cell>
          <cell r="L389" t="str">
            <v>EOL</v>
          </cell>
          <cell r="M389" t="str">
            <v>EOL</v>
          </cell>
          <cell r="N389" t="str">
            <v>EOL</v>
          </cell>
          <cell r="O389" t="str">
            <v>EOL</v>
          </cell>
          <cell r="P389" t="str">
            <v>EOL</v>
          </cell>
          <cell r="Q389" t="str">
            <v>EOL</v>
          </cell>
          <cell r="R389" t="str">
            <v>EOL</v>
          </cell>
          <cell r="S389" t="str">
            <v>EOL</v>
          </cell>
          <cell r="T389" t="str">
            <v>SV</v>
          </cell>
          <cell r="U389" t="str">
            <v>330NK</v>
          </cell>
        </row>
        <row r="390">
          <cell r="A390" t="str">
            <v>908HT</v>
          </cell>
          <cell r="B390" t="str">
            <v>908HT</v>
          </cell>
          <cell r="C390" t="str">
            <v>IGUANA PE2400 COP-733/256K 133MHz</v>
          </cell>
          <cell r="D390" t="str">
            <v>IGUANA PE2400</v>
          </cell>
          <cell r="E390" t="str">
            <v>SIG535I</v>
          </cell>
          <cell r="F390" t="str">
            <v>COP-733/256K 133MHz</v>
          </cell>
          <cell r="G390">
            <v>863.95</v>
          </cell>
          <cell r="H390">
            <v>846.17879207492501</v>
          </cell>
          <cell r="I390">
            <v>841.35879207492508</v>
          </cell>
          <cell r="J390">
            <v>818.63879207492505</v>
          </cell>
          <cell r="K390">
            <v>814.6295969349494</v>
          </cell>
          <cell r="L390">
            <v>807.80959693494947</v>
          </cell>
          <cell r="M390" t="str">
            <v>EOL</v>
          </cell>
          <cell r="N390" t="str">
            <v>EOL</v>
          </cell>
          <cell r="O390" t="str">
            <v>EOL</v>
          </cell>
          <cell r="P390" t="str">
            <v>EOL</v>
          </cell>
          <cell r="Q390" t="str">
            <v>EOL</v>
          </cell>
          <cell r="R390" t="str">
            <v>EOL</v>
          </cell>
          <cell r="S390" t="str">
            <v>EOL</v>
          </cell>
          <cell r="T390" t="str">
            <v>SV</v>
          </cell>
          <cell r="U390" t="str">
            <v>330NK</v>
          </cell>
        </row>
        <row r="391">
          <cell r="A391" t="str">
            <v>049DW</v>
          </cell>
          <cell r="B391" t="str">
            <v>049DW</v>
          </cell>
          <cell r="C391" t="str">
            <v>IGUANA PE2400 COP-866/256K 133MHz</v>
          </cell>
          <cell r="D391" t="str">
            <v>IGUANA PE2400</v>
          </cell>
          <cell r="E391" t="str">
            <v>SIG535I</v>
          </cell>
          <cell r="F391" t="str">
            <v>COP-866/256K 133MHz</v>
          </cell>
          <cell r="G391">
            <v>899.12</v>
          </cell>
          <cell r="H391">
            <v>876.34879207492509</v>
          </cell>
          <cell r="I391">
            <v>871.52879207492515</v>
          </cell>
          <cell r="J391">
            <v>858.80879207492512</v>
          </cell>
          <cell r="K391">
            <v>854.79959693494948</v>
          </cell>
          <cell r="L391">
            <v>847.97959693494954</v>
          </cell>
          <cell r="M391">
            <v>821.25959693494951</v>
          </cell>
          <cell r="N391">
            <v>805.0938693196174</v>
          </cell>
          <cell r="O391">
            <v>798.57386931961742</v>
          </cell>
          <cell r="P391">
            <v>772.15386931961734</v>
          </cell>
          <cell r="Q391">
            <v>769.29833786276822</v>
          </cell>
          <cell r="R391">
            <v>763.0683378627682</v>
          </cell>
          <cell r="S391">
            <v>756.92833786276822</v>
          </cell>
          <cell r="T391" t="str">
            <v>SV</v>
          </cell>
          <cell r="U391" t="str">
            <v>330NK</v>
          </cell>
        </row>
        <row r="392">
          <cell r="A392" t="str">
            <v>275UC</v>
          </cell>
          <cell r="B392" t="str">
            <v>275UC</v>
          </cell>
          <cell r="C392" t="str">
            <v>IGUANA PE2400 COP-933/256K 133MHz</v>
          </cell>
          <cell r="D392" t="str">
            <v>IGUANA PE2400</v>
          </cell>
          <cell r="E392" t="str">
            <v>SIG535I</v>
          </cell>
          <cell r="F392" t="str">
            <v>COP-933/256K 133MHz</v>
          </cell>
          <cell r="G392">
            <v>948.37</v>
          </cell>
          <cell r="H392">
            <v>912.59879207492509</v>
          </cell>
          <cell r="I392">
            <v>907.77879207492515</v>
          </cell>
          <cell r="J392">
            <v>869.05879207492512</v>
          </cell>
          <cell r="K392">
            <v>865.04959693494948</v>
          </cell>
          <cell r="L392">
            <v>858.22959693494954</v>
          </cell>
          <cell r="M392">
            <v>841.50959693494951</v>
          </cell>
          <cell r="N392">
            <v>825.3438693196174</v>
          </cell>
          <cell r="O392">
            <v>818.82386931961742</v>
          </cell>
          <cell r="P392">
            <v>792.40386931961734</v>
          </cell>
          <cell r="Q392">
            <v>789.54833786276822</v>
          </cell>
          <cell r="R392">
            <v>783.3183378627682</v>
          </cell>
          <cell r="S392">
            <v>757.17833786276822</v>
          </cell>
          <cell r="T392" t="str">
            <v>SV</v>
          </cell>
          <cell r="U392" t="str">
            <v>330NK</v>
          </cell>
        </row>
        <row r="393">
          <cell r="A393" t="str">
            <v>3347P</v>
          </cell>
          <cell r="B393" t="str">
            <v>3347P</v>
          </cell>
          <cell r="C393" t="str">
            <v>IGUANA PE2400 KAT-500/512K</v>
          </cell>
          <cell r="D393" t="str">
            <v>IGUANA PE2400</v>
          </cell>
          <cell r="E393" t="str">
            <v>SIG535I</v>
          </cell>
          <cell r="F393" t="str">
            <v>KAT-500/512K</v>
          </cell>
          <cell r="G393">
            <v>882.18</v>
          </cell>
          <cell r="H393" t="str">
            <v>EOL</v>
          </cell>
          <cell r="I393" t="str">
            <v>EOL</v>
          </cell>
          <cell r="J393" t="str">
            <v>EOL</v>
          </cell>
          <cell r="K393" t="str">
            <v>EOL</v>
          </cell>
          <cell r="L393" t="str">
            <v>EOL</v>
          </cell>
          <cell r="M393" t="str">
            <v>EOL</v>
          </cell>
          <cell r="N393" t="str">
            <v>EOL</v>
          </cell>
          <cell r="O393" t="str">
            <v>EOL</v>
          </cell>
          <cell r="P393" t="str">
            <v>EOL</v>
          </cell>
          <cell r="Q393" t="str">
            <v>EOL</v>
          </cell>
          <cell r="R393" t="str">
            <v>EOL</v>
          </cell>
          <cell r="S393" t="str">
            <v>EOL</v>
          </cell>
          <cell r="T393" t="str">
            <v>SV</v>
          </cell>
          <cell r="U393" t="str">
            <v>330NK</v>
          </cell>
        </row>
        <row r="394">
          <cell r="A394" t="str">
            <v>4447P</v>
          </cell>
          <cell r="B394" t="str">
            <v>4447P</v>
          </cell>
          <cell r="C394" t="str">
            <v>IGUANA PE2400 KAT-550/512K</v>
          </cell>
          <cell r="D394" t="str">
            <v>IGUANA PE2400</v>
          </cell>
          <cell r="E394" t="str">
            <v>SIG535I</v>
          </cell>
          <cell r="F394" t="str">
            <v>KAT-550/512K</v>
          </cell>
          <cell r="G394">
            <v>905.33</v>
          </cell>
          <cell r="H394" t="str">
            <v>EOL</v>
          </cell>
          <cell r="I394" t="str">
            <v>EOL</v>
          </cell>
          <cell r="J394" t="str">
            <v>EOL</v>
          </cell>
          <cell r="K394" t="str">
            <v>EOL</v>
          </cell>
          <cell r="L394" t="str">
            <v>EOL</v>
          </cell>
          <cell r="M394" t="str">
            <v>EOL</v>
          </cell>
          <cell r="N394" t="str">
            <v>EOL</v>
          </cell>
          <cell r="O394" t="str">
            <v>EOL</v>
          </cell>
          <cell r="P394" t="str">
            <v>EOL</v>
          </cell>
          <cell r="Q394" t="str">
            <v>EOL</v>
          </cell>
          <cell r="R394" t="str">
            <v>EOL</v>
          </cell>
          <cell r="S394" t="str">
            <v>EOL</v>
          </cell>
          <cell r="T394" t="str">
            <v>SV</v>
          </cell>
          <cell r="U394" t="str">
            <v>330NK</v>
          </cell>
        </row>
        <row r="395">
          <cell r="A395" t="str">
            <v>37CNP</v>
          </cell>
          <cell r="B395" t="str">
            <v>37CNP</v>
          </cell>
          <cell r="C395" t="str">
            <v xml:space="preserve">KABAR 128MB </v>
          </cell>
          <cell r="D395" t="str">
            <v>KABAR 128MB</v>
          </cell>
          <cell r="E395" t="str">
            <v>SPAW70L</v>
          </cell>
          <cell r="F395" t="str">
            <v>COP-600/256K 133MHz</v>
          </cell>
          <cell r="G395">
            <v>1476.45</v>
          </cell>
          <cell r="H395">
            <v>1476.7693455060851</v>
          </cell>
          <cell r="I395">
            <v>1476.7693455060851</v>
          </cell>
          <cell r="J395">
            <v>1476.7693455060851</v>
          </cell>
          <cell r="K395">
            <v>1476.7693455060851</v>
          </cell>
          <cell r="L395">
            <v>1476.7693455060851</v>
          </cell>
          <cell r="M395">
            <v>1476.7693455060851</v>
          </cell>
          <cell r="N395">
            <v>1459.6487540519017</v>
          </cell>
          <cell r="O395">
            <v>1459.6487540519017</v>
          </cell>
          <cell r="P395">
            <v>1459.6487540519017</v>
          </cell>
          <cell r="Q395">
            <v>1463.1691193596794</v>
          </cell>
          <cell r="R395">
            <v>1463.1691193596794</v>
          </cell>
          <cell r="S395">
            <v>1463.1691193596794</v>
          </cell>
          <cell r="T395" t="str">
            <v>SV</v>
          </cell>
          <cell r="U395" t="str">
            <v>508HJ</v>
          </cell>
        </row>
        <row r="396">
          <cell r="A396" t="str">
            <v>70XGF</v>
          </cell>
          <cell r="B396" t="str">
            <v>70XGF</v>
          </cell>
          <cell r="C396" t="str">
            <v xml:space="preserve">KABAR 256MB </v>
          </cell>
          <cell r="D396" t="str">
            <v>KABAR 256MB</v>
          </cell>
          <cell r="E396" t="str">
            <v>SPAW70L</v>
          </cell>
          <cell r="F396" t="str">
            <v>COP-700/256K 100MHz</v>
          </cell>
          <cell r="G396">
            <v>1805.8</v>
          </cell>
          <cell r="H396">
            <v>1806.119345506085</v>
          </cell>
          <cell r="I396">
            <v>1806.119345506085</v>
          </cell>
          <cell r="J396">
            <v>1806.119345506085</v>
          </cell>
          <cell r="K396">
            <v>1806.119345506085</v>
          </cell>
          <cell r="L396">
            <v>1806.119345506085</v>
          </cell>
          <cell r="M396">
            <v>1806.119345506085</v>
          </cell>
          <cell r="N396">
            <v>1788.9987540519016</v>
          </cell>
          <cell r="O396">
            <v>1788.9987540519016</v>
          </cell>
          <cell r="P396">
            <v>1788.9987540519016</v>
          </cell>
          <cell r="Q396">
            <v>1792.5191193596793</v>
          </cell>
          <cell r="R396">
            <v>1792.5191193596793</v>
          </cell>
          <cell r="S396">
            <v>1792.5191193596793</v>
          </cell>
          <cell r="T396" t="str">
            <v>SV</v>
          </cell>
          <cell r="U396" t="str">
            <v>639DN</v>
          </cell>
        </row>
        <row r="397">
          <cell r="A397" t="str">
            <v>147WP</v>
          </cell>
          <cell r="B397" t="str">
            <v>147WP</v>
          </cell>
          <cell r="C397" t="str">
            <v xml:space="preserve">KABAR 512MB </v>
          </cell>
          <cell r="D397" t="str">
            <v>KABAR 512MB</v>
          </cell>
          <cell r="E397" t="str">
            <v>SPAW70L</v>
          </cell>
          <cell r="F397" t="str">
            <v>KAT-500/512K</v>
          </cell>
          <cell r="G397">
            <v>2364.58</v>
          </cell>
          <cell r="H397">
            <v>2364.899345506085</v>
          </cell>
          <cell r="I397">
            <v>2364.899345506085</v>
          </cell>
          <cell r="J397">
            <v>2364.899345506085</v>
          </cell>
          <cell r="K397">
            <v>2364.899345506085</v>
          </cell>
          <cell r="L397">
            <v>2364.899345506085</v>
          </cell>
          <cell r="M397">
            <v>2364.899345506085</v>
          </cell>
          <cell r="N397">
            <v>2347.7787540519021</v>
          </cell>
          <cell r="O397">
            <v>2347.7787540519021</v>
          </cell>
          <cell r="P397">
            <v>2347.7787540519021</v>
          </cell>
          <cell r="Q397">
            <v>2351.2991193596795</v>
          </cell>
          <cell r="R397">
            <v>2351.2991193596795</v>
          </cell>
          <cell r="S397">
            <v>2351.2991193596795</v>
          </cell>
          <cell r="T397" t="str">
            <v>SV</v>
          </cell>
          <cell r="U397" t="str">
            <v>33DWF</v>
          </cell>
        </row>
        <row r="398">
          <cell r="A398" t="str">
            <v>93FUY</v>
          </cell>
          <cell r="B398" t="str">
            <v>93FUY</v>
          </cell>
          <cell r="C398" t="str">
            <v xml:space="preserve">KABAR 64MB </v>
          </cell>
          <cell r="D398" t="str">
            <v>KABAR 64MB</v>
          </cell>
          <cell r="E398" t="str">
            <v>SPAW70L</v>
          </cell>
          <cell r="F398" t="str">
            <v>KAT-550/512K</v>
          </cell>
          <cell r="G398">
            <v>1406.1</v>
          </cell>
          <cell r="H398">
            <v>1406.4193455060852</v>
          </cell>
          <cell r="I398">
            <v>1406.4193455060852</v>
          </cell>
          <cell r="J398">
            <v>1406.4193455060852</v>
          </cell>
          <cell r="K398">
            <v>1406.4193455060852</v>
          </cell>
          <cell r="L398">
            <v>1406.4193455060852</v>
          </cell>
          <cell r="M398">
            <v>1406.4193455060852</v>
          </cell>
          <cell r="N398">
            <v>1389.2987540519018</v>
          </cell>
          <cell r="O398">
            <v>1389.2987540519018</v>
          </cell>
          <cell r="P398">
            <v>1389.2987540519018</v>
          </cell>
          <cell r="Q398">
            <v>1392.8191193596795</v>
          </cell>
          <cell r="R398">
            <v>1392.8191193596795</v>
          </cell>
          <cell r="S398">
            <v>1392.8191193596795</v>
          </cell>
          <cell r="T398" t="str">
            <v>SV</v>
          </cell>
          <cell r="U398" t="str">
            <v>17JUC</v>
          </cell>
        </row>
        <row r="399">
          <cell r="A399" t="str">
            <v>82CHJ</v>
          </cell>
          <cell r="B399" t="str">
            <v>82CHJ</v>
          </cell>
          <cell r="C399" t="str">
            <v>KABAR WEB120 COP-1000/256K 133MHz (Socket)</v>
          </cell>
          <cell r="D399" t="str">
            <v>KABAR WEB120</v>
          </cell>
          <cell r="E399" t="str">
            <v>SSABR10</v>
          </cell>
          <cell r="F399" t="str">
            <v>COP-1000/256K 133MHz (Socket)</v>
          </cell>
          <cell r="G399">
            <v>1267.1199999999999</v>
          </cell>
          <cell r="H399">
            <v>1239.5353620506426</v>
          </cell>
          <cell r="I399">
            <v>1239.5353620506426</v>
          </cell>
          <cell r="J399">
            <v>1139.5353620506426</v>
          </cell>
          <cell r="K399">
            <v>1137.9647271884573</v>
          </cell>
          <cell r="L399">
            <v>1137.9647271884573</v>
          </cell>
          <cell r="M399">
            <v>1101.9647271884573</v>
          </cell>
          <cell r="N399">
            <v>1092.3187540519016</v>
          </cell>
          <cell r="O399">
            <v>1092.3187540519016</v>
          </cell>
          <cell r="P399">
            <v>1082.3187540519016</v>
          </cell>
          <cell r="Q399">
            <v>1085.8391193596792</v>
          </cell>
          <cell r="R399">
            <v>1085.8391193596792</v>
          </cell>
          <cell r="S399">
            <v>1065.8391193596792</v>
          </cell>
          <cell r="T399" t="str">
            <v>SV</v>
          </cell>
          <cell r="U399" t="str">
            <v>20HFM</v>
          </cell>
        </row>
        <row r="400">
          <cell r="A400" t="str">
            <v>166DM</v>
          </cell>
          <cell r="B400" t="str">
            <v>166DM</v>
          </cell>
          <cell r="C400" t="str">
            <v>KABAR WEB120 COP-866/256K 133MHz (Socket)</v>
          </cell>
          <cell r="D400" t="str">
            <v>KABAR WEB120</v>
          </cell>
          <cell r="E400" t="str">
            <v>SSABR10</v>
          </cell>
          <cell r="F400" t="str">
            <v>COP-866/256K 133MHz (Socket)</v>
          </cell>
          <cell r="G400">
            <v>1181.6500000000001</v>
          </cell>
          <cell r="H400">
            <v>1176.2159606718471</v>
          </cell>
          <cell r="I400">
            <v>1180.6872048132745</v>
          </cell>
          <cell r="J400">
            <v>1180.6872048132745</v>
          </cell>
          <cell r="K400">
            <v>1180.6872048132745</v>
          </cell>
          <cell r="L400">
            <v>1179.2730246641045</v>
          </cell>
          <cell r="M400">
            <v>1179.2730246641045</v>
          </cell>
          <cell r="N400">
            <v>1179.2730246641045</v>
          </cell>
          <cell r="O400">
            <v>1167.4710274781658</v>
          </cell>
          <cell r="P400">
            <v>1167.4710274781658</v>
          </cell>
          <cell r="Q400">
            <v>1167.4710274781658</v>
          </cell>
          <cell r="R400">
            <v>1168.6230427820044</v>
          </cell>
          <cell r="S400">
            <v>1168.6230427820044</v>
          </cell>
          <cell r="T400" t="str">
            <v>SV</v>
          </cell>
          <cell r="U400" t="str">
            <v>1970P</v>
          </cell>
        </row>
        <row r="401">
          <cell r="A401" t="str">
            <v>23MKP</v>
          </cell>
          <cell r="B401" t="str">
            <v>23MKP</v>
          </cell>
          <cell r="C401" t="str">
            <v>KABAR WEB120 COP-933/256K 133MHz (Socket)</v>
          </cell>
          <cell r="D401" t="str">
            <v>KABAR WEB120</v>
          </cell>
          <cell r="E401" t="str">
            <v>SSABR10</v>
          </cell>
          <cell r="F401" t="str">
            <v>COP-933/256K 133MHz (Socket)</v>
          </cell>
          <cell r="G401">
            <v>1164.6099999999999</v>
          </cell>
          <cell r="H401">
            <v>1139.0253620506426</v>
          </cell>
          <cell r="I401">
            <v>1139.0253620506426</v>
          </cell>
          <cell r="J401">
            <v>1103.0253620506426</v>
          </cell>
          <cell r="K401">
            <v>1101.4547271884574</v>
          </cell>
          <cell r="L401">
            <v>1101.4547271884574</v>
          </cell>
          <cell r="M401">
            <v>1091.4547271884574</v>
          </cell>
          <cell r="N401">
            <v>1081.8087540519016</v>
          </cell>
          <cell r="O401">
            <v>1081.8087540519016</v>
          </cell>
          <cell r="P401">
            <v>1061.8087540519016</v>
          </cell>
          <cell r="Q401">
            <v>1065.3291193596792</v>
          </cell>
          <cell r="R401">
            <v>1065.3291193596792</v>
          </cell>
          <cell r="S401">
            <v>1045.3291193596792</v>
          </cell>
          <cell r="T401" t="str">
            <v>SV</v>
          </cell>
          <cell r="U401" t="str">
            <v>20HFM</v>
          </cell>
        </row>
        <row r="402">
          <cell r="A402" t="str">
            <v>4826C</v>
          </cell>
          <cell r="B402" t="str">
            <v>4826C</v>
          </cell>
          <cell r="C402" t="str">
            <v>MARCONI BASE,ENCL,RACK,19",BLK,APCC</v>
          </cell>
          <cell r="D402" t="str">
            <v>MARCONI</v>
          </cell>
          <cell r="E402" t="str">
            <v>SRACKBL</v>
          </cell>
          <cell r="F402" t="str">
            <v>X-550/2MB</v>
          </cell>
          <cell r="G402">
            <v>1344.58</v>
          </cell>
          <cell r="H402">
            <v>1348.2681337716442</v>
          </cell>
          <cell r="I402">
            <v>1348.2681337716442</v>
          </cell>
          <cell r="J402">
            <v>1348.2681337716442</v>
          </cell>
          <cell r="K402">
            <v>1346.3076155929457</v>
          </cell>
          <cell r="L402">
            <v>1346.3076155929457</v>
          </cell>
          <cell r="M402">
            <v>1346.3076155929457</v>
          </cell>
          <cell r="N402">
            <v>1333.2499826045478</v>
          </cell>
          <cell r="O402">
            <v>1333.2499826045478</v>
          </cell>
          <cell r="P402">
            <v>1333.2499826045478</v>
          </cell>
          <cell r="Q402">
            <v>1334.8526101133657</v>
          </cell>
          <cell r="R402">
            <v>1334.8526101133657</v>
          </cell>
          <cell r="S402">
            <v>1334.8526101133657</v>
          </cell>
          <cell r="T402" t="str">
            <v>SV</v>
          </cell>
          <cell r="U402" t="str">
            <v>4126C</v>
          </cell>
        </row>
        <row r="403">
          <cell r="A403" t="str">
            <v>3402C</v>
          </cell>
          <cell r="B403" t="str">
            <v>3402C</v>
          </cell>
          <cell r="C403" t="str">
            <v>BASE,ENCL,RACK,19",42U, APCC</v>
          </cell>
          <cell r="D403" t="str">
            <v>MARCONI</v>
          </cell>
          <cell r="E403" t="str">
            <v>SRACKBL</v>
          </cell>
          <cell r="F403" t="str">
            <v>X-550/512K</v>
          </cell>
          <cell r="G403">
            <v>1486.68</v>
          </cell>
          <cell r="H403">
            <v>1490.3681337716444</v>
          </cell>
          <cell r="I403">
            <v>1490.3681337716444</v>
          </cell>
          <cell r="J403">
            <v>1490.3681337716444</v>
          </cell>
          <cell r="K403">
            <v>1488.4076155929458</v>
          </cell>
          <cell r="L403">
            <v>1488.4076155929458</v>
          </cell>
          <cell r="M403">
            <v>1488.4076155929458</v>
          </cell>
          <cell r="N403">
            <v>1475.3499826045479</v>
          </cell>
          <cell r="O403">
            <v>1475.3499826045479</v>
          </cell>
          <cell r="P403">
            <v>1475.3499826045479</v>
          </cell>
          <cell r="Q403">
            <v>1476.9526101133656</v>
          </cell>
          <cell r="R403">
            <v>1476.9526101133656</v>
          </cell>
          <cell r="S403">
            <v>1476.9526101133656</v>
          </cell>
          <cell r="T403" t="str">
            <v>SV</v>
          </cell>
          <cell r="U403">
            <v>84865</v>
          </cell>
        </row>
        <row r="404">
          <cell r="A404" t="str">
            <v>38UWV</v>
          </cell>
          <cell r="B404" t="str">
            <v>38UWV</v>
          </cell>
          <cell r="C404" t="str">
            <v>BASE,RACK,850,19IN,42U,B</v>
          </cell>
          <cell r="D404" t="str">
            <v>MARCONI</v>
          </cell>
          <cell r="E404" t="str">
            <v>SRACKBL</v>
          </cell>
          <cell r="F404" t="str">
            <v>COP-1000/256K 133MHz</v>
          </cell>
          <cell r="G404">
            <v>1336.54</v>
          </cell>
          <cell r="H404">
            <v>1340.2281337716443</v>
          </cell>
          <cell r="I404">
            <v>1340.2281337716443</v>
          </cell>
          <cell r="J404">
            <v>1340.2281337716443</v>
          </cell>
          <cell r="K404">
            <v>1338.2676155929457</v>
          </cell>
          <cell r="L404">
            <v>1338.2676155929457</v>
          </cell>
          <cell r="M404">
            <v>1338.2676155929457</v>
          </cell>
          <cell r="N404">
            <v>1325.2099826045478</v>
          </cell>
          <cell r="O404">
            <v>1325.2099826045478</v>
          </cell>
          <cell r="P404">
            <v>1325.2099826045478</v>
          </cell>
          <cell r="Q404">
            <v>1326.8126101133657</v>
          </cell>
          <cell r="R404">
            <v>1326.8126101133657</v>
          </cell>
          <cell r="S404">
            <v>1326.8126101133657</v>
          </cell>
          <cell r="T404" t="str">
            <v>SV</v>
          </cell>
          <cell r="U404" t="str">
            <v>75UMD</v>
          </cell>
        </row>
        <row r="405">
          <cell r="A405" t="str">
            <v>2524P</v>
          </cell>
          <cell r="B405" t="str">
            <v>2524P</v>
          </cell>
          <cell r="C405" t="str">
            <v>NAPA PE6400 X-550/1MB</v>
          </cell>
          <cell r="D405" t="str">
            <v>NAPA PE6400</v>
          </cell>
          <cell r="E405" t="str">
            <v>SNP551N</v>
          </cell>
          <cell r="F405" t="str">
            <v>X-550/1MB</v>
          </cell>
          <cell r="G405">
            <v>3726.95</v>
          </cell>
          <cell r="H405" t="str">
            <v>EOL</v>
          </cell>
          <cell r="I405" t="str">
            <v>EOL</v>
          </cell>
          <cell r="J405" t="str">
            <v>EOL</v>
          </cell>
          <cell r="K405" t="str">
            <v>EOL</v>
          </cell>
          <cell r="L405" t="str">
            <v>EOL</v>
          </cell>
          <cell r="M405" t="str">
            <v>EOL</v>
          </cell>
          <cell r="N405" t="str">
            <v>EOL</v>
          </cell>
          <cell r="O405" t="str">
            <v>EOL</v>
          </cell>
          <cell r="P405" t="str">
            <v>EOL</v>
          </cell>
          <cell r="Q405" t="str">
            <v>EOL</v>
          </cell>
          <cell r="R405" t="str">
            <v>EOL</v>
          </cell>
          <cell r="S405" t="str">
            <v>EOL</v>
          </cell>
          <cell r="T405" t="str">
            <v>SV</v>
          </cell>
          <cell r="U405" t="str">
            <v>4309D</v>
          </cell>
        </row>
        <row r="406">
          <cell r="A406" t="str">
            <v>6524P</v>
          </cell>
          <cell r="B406" t="str">
            <v>6524P</v>
          </cell>
          <cell r="C406" t="str">
            <v>NAPA PE6400 X-550/2MB</v>
          </cell>
          <cell r="D406" t="str">
            <v>NAPA PE6400</v>
          </cell>
          <cell r="E406" t="str">
            <v>SNP552N</v>
          </cell>
          <cell r="F406" t="str">
            <v>X-550/2MB</v>
          </cell>
          <cell r="G406">
            <v>5334.95</v>
          </cell>
          <cell r="H406" t="str">
            <v>EOL</v>
          </cell>
          <cell r="I406" t="str">
            <v>EOL</v>
          </cell>
          <cell r="J406" t="str">
            <v>EOL</v>
          </cell>
          <cell r="K406" t="str">
            <v>EOL</v>
          </cell>
          <cell r="L406" t="str">
            <v>EOL</v>
          </cell>
          <cell r="M406" t="str">
            <v>EOL</v>
          </cell>
          <cell r="N406" t="str">
            <v>EOL</v>
          </cell>
          <cell r="O406" t="str">
            <v>EOL</v>
          </cell>
          <cell r="P406" t="str">
            <v>EOL</v>
          </cell>
          <cell r="Q406" t="str">
            <v>EOL</v>
          </cell>
          <cell r="R406" t="str">
            <v>EOL</v>
          </cell>
          <cell r="S406" t="str">
            <v>EOL</v>
          </cell>
          <cell r="T406" t="str">
            <v>SV</v>
          </cell>
          <cell r="U406" t="str">
            <v>4309D</v>
          </cell>
        </row>
        <row r="407">
          <cell r="A407" t="str">
            <v>4124P</v>
          </cell>
          <cell r="B407" t="str">
            <v>4124P</v>
          </cell>
          <cell r="C407" t="str">
            <v>NAPA PE6400 X-550/512K</v>
          </cell>
          <cell r="D407" t="str">
            <v>NAPA PE6400</v>
          </cell>
          <cell r="E407" t="str">
            <v>SNP555N</v>
          </cell>
          <cell r="F407" t="str">
            <v>X-550/512K</v>
          </cell>
          <cell r="G407">
            <v>2742.05</v>
          </cell>
          <cell r="H407" t="str">
            <v>EOL</v>
          </cell>
          <cell r="I407" t="str">
            <v>EOL</v>
          </cell>
          <cell r="J407" t="str">
            <v>EOL</v>
          </cell>
          <cell r="K407" t="str">
            <v>EOL</v>
          </cell>
          <cell r="L407" t="str">
            <v>EOL</v>
          </cell>
          <cell r="M407" t="str">
            <v>EOL</v>
          </cell>
          <cell r="N407" t="str">
            <v>EOL</v>
          </cell>
          <cell r="O407" t="str">
            <v>EOL</v>
          </cell>
          <cell r="P407" t="str">
            <v>EOL</v>
          </cell>
          <cell r="Q407" t="str">
            <v>EOL</v>
          </cell>
          <cell r="R407" t="str">
            <v>EOL</v>
          </cell>
          <cell r="S407" t="str">
            <v>EOL</v>
          </cell>
          <cell r="T407" t="str">
            <v>SV</v>
          </cell>
          <cell r="U407" t="str">
            <v>4309D</v>
          </cell>
        </row>
        <row r="408">
          <cell r="A408" t="str">
            <v>811JK</v>
          </cell>
          <cell r="B408" t="str">
            <v>811JK</v>
          </cell>
          <cell r="C408" t="str">
            <v>NAPA PE6400 X-700 1MB</v>
          </cell>
          <cell r="D408" t="str">
            <v>NAPA PE6400</v>
          </cell>
          <cell r="E408" t="str">
            <v>SNP555N</v>
          </cell>
          <cell r="F408" t="str">
            <v>X-700 1MB</v>
          </cell>
          <cell r="G408">
            <v>2973.2</v>
          </cell>
          <cell r="H408">
            <v>2967.4117801707548</v>
          </cell>
          <cell r="I408">
            <v>2967.4117801707548</v>
          </cell>
          <cell r="J408">
            <v>2967.4117801707548</v>
          </cell>
          <cell r="K408">
            <v>2964.8724543876015</v>
          </cell>
          <cell r="L408">
            <v>2964.8724543876015</v>
          </cell>
          <cell r="M408">
            <v>2964.8724543876015</v>
          </cell>
          <cell r="N408">
            <v>2951.2558703108016</v>
          </cell>
          <cell r="O408">
            <v>2951.2558703108016</v>
          </cell>
          <cell r="P408" t="str">
            <v>EOL</v>
          </cell>
          <cell r="Q408" t="str">
            <v>EOL</v>
          </cell>
          <cell r="R408" t="str">
            <v>EOL</v>
          </cell>
          <cell r="S408" t="str">
            <v>EOL</v>
          </cell>
          <cell r="T408" t="str">
            <v>SV</v>
          </cell>
          <cell r="U408" t="str">
            <v>4309D</v>
          </cell>
        </row>
        <row r="409">
          <cell r="A409" t="str">
            <v>74THY</v>
          </cell>
          <cell r="B409" t="str">
            <v>74THY</v>
          </cell>
          <cell r="C409" t="str">
            <v>NAPA PE6400 X-700 2MB</v>
          </cell>
          <cell r="D409" t="str">
            <v>NAPA PE6400</v>
          </cell>
          <cell r="E409" t="str">
            <v>SNP555N</v>
          </cell>
          <cell r="F409" t="str">
            <v>X-700 2MB</v>
          </cell>
          <cell r="G409">
            <v>3726.95</v>
          </cell>
          <cell r="H409">
            <v>3721.1617801707548</v>
          </cell>
          <cell r="I409">
            <v>3721.1617801707548</v>
          </cell>
          <cell r="J409">
            <v>3721.1617801707548</v>
          </cell>
          <cell r="K409">
            <v>3718.6224543876015</v>
          </cell>
          <cell r="L409">
            <v>3718.6224543876015</v>
          </cell>
          <cell r="M409">
            <v>3718.6224543876015</v>
          </cell>
          <cell r="N409">
            <v>3705.0058703108016</v>
          </cell>
          <cell r="O409">
            <v>3705.0058703108016</v>
          </cell>
          <cell r="P409" t="str">
            <v>EOL</v>
          </cell>
          <cell r="Q409" t="str">
            <v>EOL</v>
          </cell>
          <cell r="R409" t="str">
            <v>EOL</v>
          </cell>
          <cell r="S409" t="str">
            <v>EOL</v>
          </cell>
          <cell r="T409" t="str">
            <v>SV</v>
          </cell>
          <cell r="U409" t="str">
            <v>4309D</v>
          </cell>
        </row>
        <row r="410">
          <cell r="A410" t="str">
            <v>99TRW</v>
          </cell>
          <cell r="B410" t="str">
            <v>99TRW</v>
          </cell>
          <cell r="C410" t="str">
            <v>NEWT PE300 COP-800/256K 100MHz (Socket)</v>
          </cell>
          <cell r="D410" t="str">
            <v>NEWT PE300</v>
          </cell>
          <cell r="E410" t="str">
            <v>SGE70VE</v>
          </cell>
          <cell r="F410" t="str">
            <v>COP-800/256K 100MHz (Socket)</v>
          </cell>
          <cell r="G410">
            <v>631.86</v>
          </cell>
          <cell r="H410">
            <v>623.30831754185465</v>
          </cell>
          <cell r="I410">
            <v>620.82831754185463</v>
          </cell>
          <cell r="J410">
            <v>598.37831754185459</v>
          </cell>
          <cell r="K410">
            <v>595.94831754185464</v>
          </cell>
          <cell r="L410">
            <v>593.53831754185467</v>
          </cell>
          <cell r="M410">
            <v>571.15831754185467</v>
          </cell>
          <cell r="N410">
            <v>555.8353594751826</v>
          </cell>
          <cell r="O410">
            <v>553.49535947518257</v>
          </cell>
          <cell r="P410" t="str">
            <v>EOL</v>
          </cell>
          <cell r="Q410" t="str">
            <v>EOL</v>
          </cell>
          <cell r="R410" t="str">
            <v>EOL</v>
          </cell>
          <cell r="S410" t="str">
            <v>EOL</v>
          </cell>
          <cell r="T410" t="str">
            <v>SV</v>
          </cell>
          <cell r="U410" t="str">
            <v>433DK</v>
          </cell>
        </row>
        <row r="411">
          <cell r="A411" t="str">
            <v>79DKX</v>
          </cell>
          <cell r="B411" t="str">
            <v>79DKX</v>
          </cell>
          <cell r="C411" t="str">
            <v>OPAL PE4400 X-1000 256K</v>
          </cell>
          <cell r="D411" t="str">
            <v>OPAL PE4400</v>
          </cell>
          <cell r="E411" t="str">
            <v>SOP732O</v>
          </cell>
          <cell r="F411" t="str">
            <v>X-1000 256K</v>
          </cell>
          <cell r="G411">
            <v>1799.63</v>
          </cell>
          <cell r="H411">
            <v>1743.8823700300445</v>
          </cell>
          <cell r="I411">
            <v>1699.2323700300444</v>
          </cell>
          <cell r="J411">
            <v>1693.8823700300445</v>
          </cell>
          <cell r="K411" t="str">
            <v>EOL</v>
          </cell>
          <cell r="L411" t="str">
            <v>EOL</v>
          </cell>
          <cell r="M411" t="str">
            <v>EOL</v>
          </cell>
          <cell r="N411" t="str">
            <v>EOL</v>
          </cell>
          <cell r="O411" t="str">
            <v>EOL</v>
          </cell>
          <cell r="P411" t="str">
            <v>EOL</v>
          </cell>
          <cell r="Q411" t="str">
            <v>EOL</v>
          </cell>
          <cell r="R411" t="str">
            <v>EOL</v>
          </cell>
          <cell r="S411" t="str">
            <v>EOL</v>
          </cell>
          <cell r="T411" t="str">
            <v>SV</v>
          </cell>
          <cell r="U411" t="str">
            <v>657XG</v>
          </cell>
        </row>
        <row r="412">
          <cell r="A412" t="str">
            <v>3574P</v>
          </cell>
          <cell r="B412" t="str">
            <v>3574P</v>
          </cell>
          <cell r="C412" t="str">
            <v>OPAL PE4400 X-550/512K</v>
          </cell>
          <cell r="D412" t="str">
            <v>OPAL PE4400</v>
          </cell>
          <cell r="E412" t="str">
            <v>SOP662O</v>
          </cell>
          <cell r="F412" t="str">
            <v>X-550/512K</v>
          </cell>
          <cell r="G412">
            <v>2215.44</v>
          </cell>
          <cell r="H412" t="str">
            <v>EOL</v>
          </cell>
          <cell r="I412" t="str">
            <v>EOL</v>
          </cell>
          <cell r="J412" t="str">
            <v>EOL</v>
          </cell>
          <cell r="K412" t="str">
            <v>EOL</v>
          </cell>
          <cell r="L412" t="str">
            <v>EOL</v>
          </cell>
          <cell r="M412" t="str">
            <v>EOL</v>
          </cell>
          <cell r="N412" t="str">
            <v>EOL</v>
          </cell>
          <cell r="O412" t="str">
            <v>EOL</v>
          </cell>
          <cell r="P412" t="str">
            <v>EOL</v>
          </cell>
          <cell r="Q412" t="str">
            <v>EOL</v>
          </cell>
          <cell r="R412" t="str">
            <v>EOL</v>
          </cell>
          <cell r="S412" t="str">
            <v>EOL</v>
          </cell>
          <cell r="T412" t="str">
            <v>SV</v>
          </cell>
          <cell r="U412" t="str">
            <v>1490R</v>
          </cell>
        </row>
        <row r="413">
          <cell r="A413" t="str">
            <v>3679R</v>
          </cell>
          <cell r="B413" t="str">
            <v>3679R</v>
          </cell>
          <cell r="C413" t="str">
            <v>OPAL PE4400 X-600/256K</v>
          </cell>
          <cell r="D413" t="str">
            <v>OPAL PE4400</v>
          </cell>
          <cell r="E413" t="str">
            <v>SOP662O</v>
          </cell>
          <cell r="F413" t="str">
            <v>X-600/256K</v>
          </cell>
          <cell r="G413">
            <v>1709.64</v>
          </cell>
          <cell r="H413" t="str">
            <v>EOL</v>
          </cell>
          <cell r="I413" t="str">
            <v>EOL</v>
          </cell>
          <cell r="J413" t="str">
            <v>EOL</v>
          </cell>
          <cell r="K413" t="str">
            <v>EOL</v>
          </cell>
          <cell r="L413" t="str">
            <v>EOL</v>
          </cell>
          <cell r="M413" t="str">
            <v>EOL</v>
          </cell>
          <cell r="N413" t="str">
            <v>EOL</v>
          </cell>
          <cell r="O413" t="str">
            <v>EOL</v>
          </cell>
          <cell r="P413" t="str">
            <v>EOL</v>
          </cell>
          <cell r="Q413" t="str">
            <v>EOL</v>
          </cell>
          <cell r="R413" t="str">
            <v>EOL</v>
          </cell>
          <cell r="S413" t="str">
            <v>EOL</v>
          </cell>
          <cell r="T413" t="str">
            <v>SV</v>
          </cell>
          <cell r="U413" t="str">
            <v>657XG</v>
          </cell>
        </row>
        <row r="414">
          <cell r="A414" t="str">
            <v>8679R</v>
          </cell>
          <cell r="B414" t="str">
            <v>8679R</v>
          </cell>
          <cell r="C414" t="str">
            <v>OPAL PE4400 X-667/256K</v>
          </cell>
          <cell r="D414" t="str">
            <v>OPAL PE4400</v>
          </cell>
          <cell r="E414" t="str">
            <v>SOP662O</v>
          </cell>
          <cell r="F414" t="str">
            <v>X-667/256K</v>
          </cell>
          <cell r="G414">
            <v>1709.62</v>
          </cell>
          <cell r="H414" t="str">
            <v>EOL</v>
          </cell>
          <cell r="I414" t="str">
            <v>EOL</v>
          </cell>
          <cell r="J414" t="str">
            <v>EOL</v>
          </cell>
          <cell r="K414" t="str">
            <v>EOL</v>
          </cell>
          <cell r="L414" t="str">
            <v>EOL</v>
          </cell>
          <cell r="M414" t="str">
            <v>EOL</v>
          </cell>
          <cell r="N414" t="str">
            <v>EOL</v>
          </cell>
          <cell r="O414" t="str">
            <v>EOL</v>
          </cell>
          <cell r="P414" t="str">
            <v>EOL</v>
          </cell>
          <cell r="Q414" t="str">
            <v>EOL</v>
          </cell>
          <cell r="R414" t="str">
            <v>EOL</v>
          </cell>
          <cell r="S414" t="str">
            <v>EOL</v>
          </cell>
          <cell r="T414" t="str">
            <v>SV</v>
          </cell>
          <cell r="U414" t="str">
            <v>657XG</v>
          </cell>
        </row>
        <row r="415">
          <cell r="A415" t="str">
            <v>115GE</v>
          </cell>
          <cell r="B415" t="str">
            <v>115GE</v>
          </cell>
          <cell r="C415" t="str">
            <v>OPAL PE4400 X-733/256K</v>
          </cell>
          <cell r="D415" t="str">
            <v>OPAL PE4400</v>
          </cell>
          <cell r="E415" t="str">
            <v>SOP732O</v>
          </cell>
          <cell r="F415" t="str">
            <v>X-733/256K</v>
          </cell>
          <cell r="G415">
            <v>1481.46</v>
          </cell>
          <cell r="H415" t="str">
            <v>EOL</v>
          </cell>
          <cell r="I415" t="str">
            <v>EOL</v>
          </cell>
          <cell r="J415" t="str">
            <v>EOL</v>
          </cell>
          <cell r="K415" t="str">
            <v>EOL</v>
          </cell>
          <cell r="L415" t="str">
            <v>EOL</v>
          </cell>
          <cell r="M415" t="str">
            <v>EOL</v>
          </cell>
          <cell r="N415" t="str">
            <v>EOL</v>
          </cell>
          <cell r="O415" t="str">
            <v>EOL</v>
          </cell>
          <cell r="P415" t="str">
            <v>EOL</v>
          </cell>
          <cell r="Q415" t="str">
            <v>EOL</v>
          </cell>
          <cell r="R415" t="str">
            <v>EOL</v>
          </cell>
          <cell r="S415" t="str">
            <v>EOL</v>
          </cell>
          <cell r="T415" t="str">
            <v>SV</v>
          </cell>
          <cell r="U415" t="str">
            <v>657XG</v>
          </cell>
        </row>
        <row r="416">
          <cell r="A416" t="str">
            <v>93PUD</v>
          </cell>
          <cell r="B416" t="str">
            <v>93PUD</v>
          </cell>
          <cell r="C416" t="str">
            <v>OPAL PE4400 X-800/256K</v>
          </cell>
          <cell r="D416" t="str">
            <v>OPAL PE4400</v>
          </cell>
          <cell r="E416" t="str">
            <v>SOP732O</v>
          </cell>
          <cell r="F416" t="str">
            <v>X-800/256K</v>
          </cell>
          <cell r="G416">
            <v>1497.57</v>
          </cell>
          <cell r="H416" t="str">
            <v>EOL</v>
          </cell>
          <cell r="I416" t="str">
            <v>EOL</v>
          </cell>
          <cell r="J416" t="str">
            <v>EOL</v>
          </cell>
          <cell r="K416" t="str">
            <v>EOL</v>
          </cell>
          <cell r="L416" t="str">
            <v>EOL</v>
          </cell>
          <cell r="M416" t="str">
            <v>EOL</v>
          </cell>
          <cell r="N416" t="str">
            <v>EOL</v>
          </cell>
          <cell r="O416" t="str">
            <v>EOL</v>
          </cell>
          <cell r="P416" t="str">
            <v>EOL</v>
          </cell>
          <cell r="Q416" t="str">
            <v>EOL</v>
          </cell>
          <cell r="R416" t="str">
            <v>EOL</v>
          </cell>
          <cell r="S416" t="str">
            <v>EOL</v>
          </cell>
          <cell r="T416" t="str">
            <v>SV</v>
          </cell>
          <cell r="U416" t="str">
            <v>657XG</v>
          </cell>
        </row>
        <row r="417">
          <cell r="A417" t="str">
            <v>23WHH</v>
          </cell>
          <cell r="B417" t="str">
            <v>23WHH</v>
          </cell>
          <cell r="C417" t="str">
            <v>OPAL PE4400 X-866/256K</v>
          </cell>
          <cell r="D417" t="str">
            <v>OPAL PE4400</v>
          </cell>
          <cell r="E417" t="str">
            <v>SOP732O</v>
          </cell>
          <cell r="F417" t="str">
            <v>X-866/256K</v>
          </cell>
          <cell r="G417">
            <v>1709.64</v>
          </cell>
          <cell r="H417" t="str">
            <v>EOL</v>
          </cell>
          <cell r="I417" t="str">
            <v>EOL</v>
          </cell>
          <cell r="J417" t="str">
            <v>EOL</v>
          </cell>
          <cell r="K417" t="str">
            <v>EOL</v>
          </cell>
          <cell r="L417" t="str">
            <v>EOL</v>
          </cell>
          <cell r="M417" t="str">
            <v>EOL</v>
          </cell>
          <cell r="N417" t="str">
            <v>EOL</v>
          </cell>
          <cell r="O417" t="str">
            <v>EOL</v>
          </cell>
          <cell r="P417" t="str">
            <v>EOL</v>
          </cell>
          <cell r="Q417" t="str">
            <v>EOL</v>
          </cell>
          <cell r="R417" t="str">
            <v>EOL</v>
          </cell>
          <cell r="S417" t="str">
            <v>EOL</v>
          </cell>
          <cell r="T417" t="str">
            <v>SV</v>
          </cell>
          <cell r="U417" t="str">
            <v>657XG</v>
          </cell>
        </row>
        <row r="418">
          <cell r="A418" t="str">
            <v>34KRR</v>
          </cell>
          <cell r="B418" t="str">
            <v>34KRR</v>
          </cell>
          <cell r="C418" t="str">
            <v>OPAL PE4400 X-933/256K</v>
          </cell>
          <cell r="D418" t="str">
            <v>OPAL PE4400</v>
          </cell>
          <cell r="E418" t="str">
            <v>SOP732O</v>
          </cell>
          <cell r="F418" t="str">
            <v>X-933/256K</v>
          </cell>
          <cell r="G418">
            <v>1709.64</v>
          </cell>
          <cell r="H418" t="str">
            <v>EOL</v>
          </cell>
          <cell r="I418" t="str">
            <v>EOL</v>
          </cell>
          <cell r="J418" t="str">
            <v>EOL</v>
          </cell>
          <cell r="K418" t="str">
            <v>EOL</v>
          </cell>
          <cell r="L418" t="str">
            <v>EOL</v>
          </cell>
          <cell r="M418" t="str">
            <v>EOL</v>
          </cell>
          <cell r="N418" t="str">
            <v>EOL</v>
          </cell>
          <cell r="O418" t="str">
            <v>EOL</v>
          </cell>
          <cell r="P418" t="str">
            <v>EOL</v>
          </cell>
          <cell r="Q418" t="str">
            <v>EOL</v>
          </cell>
          <cell r="R418" t="str">
            <v>EOL</v>
          </cell>
          <cell r="S418" t="str">
            <v>EOL</v>
          </cell>
          <cell r="T418" t="str">
            <v>SV</v>
          </cell>
          <cell r="U418" t="str">
            <v>657XG</v>
          </cell>
        </row>
        <row r="419">
          <cell r="A419" t="str">
            <v>24HER</v>
          </cell>
          <cell r="B419" t="str">
            <v>24HER</v>
          </cell>
          <cell r="C419" t="str">
            <v>POWERAPP INHOUSE COP-700/256K 100MHz (Socket)</v>
          </cell>
          <cell r="D419" t="str">
            <v>POWERAPP INHOUSE</v>
          </cell>
          <cell r="E419" t="str">
            <v>SPAW70L</v>
          </cell>
          <cell r="F419" t="str">
            <v>COP-700/256K 100MHz (Socket)</v>
          </cell>
          <cell r="G419">
            <v>998.46</v>
          </cell>
          <cell r="H419">
            <v>995.77934550608518</v>
          </cell>
          <cell r="I419">
            <v>995.77934550608518</v>
          </cell>
          <cell r="J419">
            <v>985.77934550608518</v>
          </cell>
          <cell r="K419">
            <v>985.77934550608518</v>
          </cell>
          <cell r="L419">
            <v>985.77934550608518</v>
          </cell>
          <cell r="M419" t="str">
            <v>EOL</v>
          </cell>
          <cell r="N419" t="str">
            <v>EOL</v>
          </cell>
          <cell r="O419" t="str">
            <v>EOL</v>
          </cell>
          <cell r="P419" t="str">
            <v>EOL</v>
          </cell>
          <cell r="Q419" t="str">
            <v>EOL</v>
          </cell>
          <cell r="R419" t="str">
            <v>EOL</v>
          </cell>
          <cell r="S419" t="str">
            <v>EOL</v>
          </cell>
          <cell r="T419" t="str">
            <v>SV</v>
          </cell>
          <cell r="U419" t="str">
            <v>41MVC</v>
          </cell>
        </row>
        <row r="420">
          <cell r="A420" t="str">
            <v>815UT</v>
          </cell>
          <cell r="B420" t="str">
            <v>815UT</v>
          </cell>
          <cell r="C420" t="str">
            <v>POWERAPP INHOUSE COP-750/256K 100MHz (Socket)</v>
          </cell>
          <cell r="D420" t="str">
            <v>POWERAPP INHOUSE</v>
          </cell>
          <cell r="E420" t="str">
            <v>SPAW70L</v>
          </cell>
          <cell r="F420" t="str">
            <v>COP-750/256K 100MHz (Socket)</v>
          </cell>
          <cell r="G420">
            <v>1018.56</v>
          </cell>
          <cell r="H420">
            <v>1015.8793455060851</v>
          </cell>
          <cell r="I420">
            <v>1015.8793455060851</v>
          </cell>
          <cell r="J420">
            <v>1005.8793455060851</v>
          </cell>
          <cell r="K420">
            <v>1005.8793455060851</v>
          </cell>
          <cell r="L420">
            <v>1005.8793455060851</v>
          </cell>
          <cell r="M420">
            <v>985.87934550608509</v>
          </cell>
          <cell r="N420">
            <v>968.75875405190175</v>
          </cell>
          <cell r="O420">
            <v>968.75875405190175</v>
          </cell>
          <cell r="P420" t="str">
            <v>EOL</v>
          </cell>
          <cell r="Q420" t="str">
            <v>EOL</v>
          </cell>
          <cell r="R420" t="str">
            <v>EOL</v>
          </cell>
          <cell r="S420" t="str">
            <v>EOL</v>
          </cell>
          <cell r="T420" t="str">
            <v>SV</v>
          </cell>
          <cell r="U420" t="str">
            <v>41MVC</v>
          </cell>
        </row>
        <row r="421">
          <cell r="A421" t="str">
            <v>24PKM</v>
          </cell>
          <cell r="B421" t="str">
            <v>24PKM</v>
          </cell>
          <cell r="C421" t="str">
            <v>RAZOR II CEL,CU-600/128K(Socket)</v>
          </cell>
          <cell r="D421" t="str">
            <v>RAZOR II</v>
          </cell>
          <cell r="E421" t="str">
            <v>SPARII70</v>
          </cell>
          <cell r="F421" t="str">
            <v>CEL,CU-600/128K(Socket)</v>
          </cell>
          <cell r="G421">
            <v>753.09</v>
          </cell>
          <cell r="H421">
            <v>765.50536205064282</v>
          </cell>
          <cell r="I421" t="str">
            <v>EOL</v>
          </cell>
          <cell r="J421" t="str">
            <v>EOL</v>
          </cell>
          <cell r="K421" t="str">
            <v>EOL</v>
          </cell>
          <cell r="L421" t="str">
            <v>EOL</v>
          </cell>
          <cell r="M421" t="str">
            <v>EOL</v>
          </cell>
          <cell r="N421" t="str">
            <v>EOL</v>
          </cell>
          <cell r="O421" t="str">
            <v>EOL</v>
          </cell>
          <cell r="P421" t="str">
            <v>EOL</v>
          </cell>
          <cell r="Q421" t="str">
            <v>EOL</v>
          </cell>
          <cell r="R421" t="str">
            <v>EOL</v>
          </cell>
          <cell r="S421" t="str">
            <v>EOL</v>
          </cell>
          <cell r="T421" t="str">
            <v>SV</v>
          </cell>
          <cell r="U421" t="str">
            <v>955TW</v>
          </cell>
        </row>
        <row r="422">
          <cell r="A422" t="str">
            <v>89RPP</v>
          </cell>
          <cell r="B422" t="str">
            <v>89RPP</v>
          </cell>
          <cell r="C422" t="str">
            <v>SABRE PE1550 COP-1000/256K 133MHz (Socket)</v>
          </cell>
          <cell r="D422" t="str">
            <v>SABRE PE1550</v>
          </cell>
          <cell r="E422" t="str">
            <v>SSABR10</v>
          </cell>
          <cell r="F422" t="str">
            <v>COP-1000/256K 133MHz (Socket)</v>
          </cell>
          <cell r="G422">
            <v>1262.95</v>
          </cell>
          <cell r="H422">
            <v>1235.3653620506427</v>
          </cell>
          <cell r="I422">
            <v>1235.3653620506427</v>
          </cell>
          <cell r="J422">
            <v>1135.3653620506427</v>
          </cell>
          <cell r="K422">
            <v>1133.7947271884575</v>
          </cell>
          <cell r="L422">
            <v>1133.7947271884575</v>
          </cell>
          <cell r="M422">
            <v>1097.7947271884575</v>
          </cell>
          <cell r="N422">
            <v>1088.1487540519017</v>
          </cell>
          <cell r="O422">
            <v>1088.1487540519017</v>
          </cell>
          <cell r="P422">
            <v>1078.1487540519017</v>
          </cell>
          <cell r="Q422">
            <v>1081.6691193596794</v>
          </cell>
          <cell r="R422">
            <v>1081.6691193596794</v>
          </cell>
          <cell r="S422">
            <v>1061.6691193596794</v>
          </cell>
          <cell r="T422" t="str">
            <v>SV</v>
          </cell>
          <cell r="U422" t="str">
            <v>20HFM</v>
          </cell>
        </row>
        <row r="423">
          <cell r="A423" t="str">
            <v>07VGC</v>
          </cell>
          <cell r="B423" t="str">
            <v>07VGC</v>
          </cell>
          <cell r="C423" t="str">
            <v>SABRE PE1550 COP-866/256K 133MHz (Socket)</v>
          </cell>
          <cell r="D423" t="str">
            <v>SABRE PE1550</v>
          </cell>
          <cell r="E423" t="str">
            <v>SSABR10</v>
          </cell>
          <cell r="F423" t="str">
            <v>COP-866/256K 133MHz (Socket)</v>
          </cell>
          <cell r="G423">
            <v>1115.24</v>
          </cell>
          <cell r="H423">
            <v>1102.6553620506427</v>
          </cell>
          <cell r="I423">
            <v>1102.6553620506427</v>
          </cell>
          <cell r="J423">
            <v>1092.6553620506427</v>
          </cell>
          <cell r="K423">
            <v>1091.0847271884575</v>
          </cell>
          <cell r="L423">
            <v>1091.0847271884575</v>
          </cell>
          <cell r="M423">
            <v>1071.0847271884575</v>
          </cell>
          <cell r="N423">
            <v>1061.4387540519017</v>
          </cell>
          <cell r="O423">
            <v>1061.4387540519017</v>
          </cell>
          <cell r="P423">
            <v>1041.4387540519017</v>
          </cell>
          <cell r="Q423">
            <v>1044.9591193596793</v>
          </cell>
          <cell r="R423">
            <v>1044.9591193596793</v>
          </cell>
          <cell r="S423">
            <v>1044.9591193596793</v>
          </cell>
          <cell r="T423" t="str">
            <v>SV</v>
          </cell>
          <cell r="U423" t="str">
            <v>20HFM</v>
          </cell>
        </row>
        <row r="424">
          <cell r="A424" t="str">
            <v>33PJX</v>
          </cell>
          <cell r="B424" t="str">
            <v>33PJX</v>
          </cell>
          <cell r="C424" t="str">
            <v>SABRE PE1550 COP-933/256K 133MHz (Socket)</v>
          </cell>
          <cell r="D424" t="str">
            <v>SABRE PE1550</v>
          </cell>
          <cell r="E424" t="str">
            <v>SSABR10</v>
          </cell>
          <cell r="F424" t="str">
            <v>COP-933/256K 133MHz (Socket)</v>
          </cell>
          <cell r="G424">
            <v>1164.49</v>
          </cell>
          <cell r="H424">
            <v>1138.9053620506427</v>
          </cell>
          <cell r="I424">
            <v>1138.9053620506427</v>
          </cell>
          <cell r="J424">
            <v>1102.9053620506427</v>
          </cell>
          <cell r="K424">
            <v>1101.3347271884575</v>
          </cell>
          <cell r="L424">
            <v>1101.3347271884575</v>
          </cell>
          <cell r="M424">
            <v>1091.3347271884575</v>
          </cell>
          <cell r="N424">
            <v>1081.6887540519017</v>
          </cell>
          <cell r="O424">
            <v>1081.6887540519017</v>
          </cell>
          <cell r="P424">
            <v>1061.6887540519017</v>
          </cell>
          <cell r="Q424">
            <v>1065.2091193596793</v>
          </cell>
          <cell r="R424">
            <v>1065.2091193596793</v>
          </cell>
          <cell r="S424">
            <v>1045.2091193596793</v>
          </cell>
          <cell r="T424" t="str">
            <v>SV</v>
          </cell>
          <cell r="U424" t="str">
            <v>20HFM</v>
          </cell>
        </row>
        <row r="425">
          <cell r="A425" t="str">
            <v>49VHP</v>
          </cell>
          <cell r="B425" t="str">
            <v>49VHP</v>
          </cell>
          <cell r="C425" t="str">
            <v>SAMURAI 1GB COP-600/256K 133MHz</v>
          </cell>
          <cell r="D425" t="str">
            <v>SAMURAI 1GB</v>
          </cell>
          <cell r="E425" t="str">
            <v>SPAW70L</v>
          </cell>
          <cell r="F425" t="str">
            <v>COP-600/256K 133MHz</v>
          </cell>
          <cell r="G425">
            <v>5985.72</v>
          </cell>
          <cell r="H425" t="str">
            <v>EOL</v>
          </cell>
          <cell r="I425" t="str">
            <v>EOL</v>
          </cell>
          <cell r="J425" t="str">
            <v>EOL</v>
          </cell>
          <cell r="K425" t="str">
            <v>EOL</v>
          </cell>
          <cell r="L425" t="str">
            <v>EOL</v>
          </cell>
          <cell r="M425" t="str">
            <v>EOL</v>
          </cell>
          <cell r="N425" t="str">
            <v>EOL</v>
          </cell>
          <cell r="O425" t="str">
            <v>EOL</v>
          </cell>
          <cell r="P425" t="str">
            <v>EOL</v>
          </cell>
          <cell r="Q425" t="str">
            <v>EOL</v>
          </cell>
          <cell r="R425" t="str">
            <v>EOL</v>
          </cell>
          <cell r="S425" t="str">
            <v>EOL</v>
          </cell>
          <cell r="T425" t="str">
            <v>SV</v>
          </cell>
          <cell r="U425" t="str">
            <v>25MJU</v>
          </cell>
        </row>
        <row r="426">
          <cell r="A426" t="str">
            <v>82TDF</v>
          </cell>
          <cell r="B426" t="str">
            <v>82TDF</v>
          </cell>
          <cell r="C426" t="str">
            <v>SAMURAI 2GB COP-733/256K 133MHz</v>
          </cell>
          <cell r="D426" t="str">
            <v>SAMURAI 2GB</v>
          </cell>
          <cell r="E426" t="str">
            <v>SPAW70L</v>
          </cell>
          <cell r="F426" t="str">
            <v>COP-733/256K 133MHz</v>
          </cell>
          <cell r="G426">
            <v>9259.68</v>
          </cell>
          <cell r="H426">
            <v>9188.9993455060849</v>
          </cell>
          <cell r="I426">
            <v>9123.9993455060849</v>
          </cell>
          <cell r="J426">
            <v>9038.7493455060849</v>
          </cell>
          <cell r="K426">
            <v>8982.9693455060842</v>
          </cell>
          <cell r="L426">
            <v>8980.2193455060842</v>
          </cell>
          <cell r="M426" t="str">
            <v>EOL</v>
          </cell>
          <cell r="N426" t="str">
            <v>EOL</v>
          </cell>
          <cell r="O426" t="str">
            <v>EOL</v>
          </cell>
          <cell r="P426" t="str">
            <v>EOL</v>
          </cell>
          <cell r="Q426" t="str">
            <v>EOL</v>
          </cell>
          <cell r="R426" t="str">
            <v>EOL</v>
          </cell>
          <cell r="S426" t="str">
            <v>EOL</v>
          </cell>
          <cell r="T426" t="str">
            <v>SV</v>
          </cell>
          <cell r="U426" t="str">
            <v>4768U</v>
          </cell>
        </row>
        <row r="427">
          <cell r="A427" t="str">
            <v>06YNY</v>
          </cell>
          <cell r="B427" t="str">
            <v>06YNY</v>
          </cell>
          <cell r="C427" t="str">
            <v>SAMURAI 512MB COP-600/256K 133MHz</v>
          </cell>
          <cell r="D427" t="str">
            <v>SAMURAI 512MB</v>
          </cell>
          <cell r="E427" t="str">
            <v>SPAW70L</v>
          </cell>
          <cell r="F427" t="str">
            <v>COP-600/256K 133MHz</v>
          </cell>
          <cell r="G427">
            <v>5193.3999999999996</v>
          </cell>
          <cell r="H427" t="str">
            <v>EOL</v>
          </cell>
          <cell r="I427" t="str">
            <v>EOL</v>
          </cell>
          <cell r="J427" t="str">
            <v>EOL</v>
          </cell>
          <cell r="K427" t="str">
            <v>EOL</v>
          </cell>
          <cell r="L427" t="str">
            <v>EOL</v>
          </cell>
          <cell r="M427" t="str">
            <v>EOL</v>
          </cell>
          <cell r="N427" t="str">
            <v>EOL</v>
          </cell>
          <cell r="O427" t="str">
            <v>EOL</v>
          </cell>
          <cell r="P427" t="str">
            <v>EOL</v>
          </cell>
          <cell r="Q427" t="str">
            <v>EOL</v>
          </cell>
          <cell r="R427" t="str">
            <v>EOL</v>
          </cell>
          <cell r="S427" t="str">
            <v>EOL</v>
          </cell>
          <cell r="T427" t="str">
            <v>SV</v>
          </cell>
          <cell r="U427" t="str">
            <v>4768U</v>
          </cell>
        </row>
        <row r="428">
          <cell r="A428" t="str">
            <v>86THT</v>
          </cell>
          <cell r="B428" t="str">
            <v>86THT</v>
          </cell>
          <cell r="C428" t="str">
            <v>SAPPHIRE PE4300 COP-700/256K 100MHz</v>
          </cell>
          <cell r="D428" t="str">
            <v>SAPPHIRE PE4300</v>
          </cell>
          <cell r="E428" t="str">
            <v>SSP700S</v>
          </cell>
          <cell r="F428" t="str">
            <v>COP-700/256K 100MHz</v>
          </cell>
          <cell r="G428">
            <v>903.73</v>
          </cell>
          <cell r="H428">
            <v>903.73</v>
          </cell>
          <cell r="I428">
            <v>903.73</v>
          </cell>
          <cell r="J428">
            <v>893.73</v>
          </cell>
          <cell r="K428">
            <v>893.73</v>
          </cell>
          <cell r="L428">
            <v>893.73</v>
          </cell>
          <cell r="M428" t="str">
            <v>EOL</v>
          </cell>
          <cell r="N428" t="str">
            <v>EOL</v>
          </cell>
          <cell r="O428" t="str">
            <v>EOL</v>
          </cell>
          <cell r="P428" t="str">
            <v>EOL</v>
          </cell>
          <cell r="Q428" t="str">
            <v>EOL</v>
          </cell>
          <cell r="R428" t="str">
            <v>EOL</v>
          </cell>
          <cell r="S428" t="str">
            <v>EOL</v>
          </cell>
          <cell r="T428" t="str">
            <v>SV</v>
          </cell>
          <cell r="U428" t="str">
            <v>48EMX</v>
          </cell>
        </row>
        <row r="429">
          <cell r="A429" t="str">
            <v>8791P</v>
          </cell>
          <cell r="B429" t="str">
            <v>8791P</v>
          </cell>
          <cell r="C429" t="str">
            <v>SAPPHIRE PE4300 KAT-500/512K</v>
          </cell>
          <cell r="D429" t="str">
            <v>SAPPHIRE PE4300</v>
          </cell>
          <cell r="E429" t="str">
            <v>SSP700S</v>
          </cell>
          <cell r="F429" t="str">
            <v>KAT-500/512K</v>
          </cell>
          <cell r="G429">
            <v>912.88</v>
          </cell>
          <cell r="H429" t="str">
            <v>EOL</v>
          </cell>
          <cell r="I429" t="str">
            <v>EOL</v>
          </cell>
          <cell r="J429" t="str">
            <v>EOL</v>
          </cell>
          <cell r="K429" t="str">
            <v>EOL</v>
          </cell>
          <cell r="L429" t="str">
            <v>EOL</v>
          </cell>
          <cell r="M429" t="str">
            <v>EOL</v>
          </cell>
          <cell r="N429" t="str">
            <v>EOL</v>
          </cell>
          <cell r="O429" t="str">
            <v>EOL</v>
          </cell>
          <cell r="P429" t="str">
            <v>EOL</v>
          </cell>
          <cell r="Q429" t="str">
            <v>EOL</v>
          </cell>
          <cell r="R429" t="str">
            <v>EOL</v>
          </cell>
          <cell r="S429" t="str">
            <v>EOL</v>
          </cell>
          <cell r="T429" t="str">
            <v>SV</v>
          </cell>
          <cell r="U429" t="str">
            <v>48EMX</v>
          </cell>
        </row>
        <row r="430">
          <cell r="A430" t="str">
            <v>4704R</v>
          </cell>
          <cell r="B430" t="str">
            <v>4704R</v>
          </cell>
          <cell r="C430" t="str">
            <v>SAPPHIRE PE4300 KAT-550/512K</v>
          </cell>
          <cell r="D430" t="str">
            <v>SAPPHIRE PE4300</v>
          </cell>
          <cell r="E430" t="str">
            <v>SSP700S</v>
          </cell>
          <cell r="F430" t="str">
            <v>KAT-550/512K</v>
          </cell>
          <cell r="G430">
            <v>913.76</v>
          </cell>
          <cell r="H430" t="str">
            <v>EOL</v>
          </cell>
          <cell r="I430" t="str">
            <v>EOL</v>
          </cell>
          <cell r="J430" t="str">
            <v>EOL</v>
          </cell>
          <cell r="K430" t="str">
            <v>EOL</v>
          </cell>
          <cell r="L430" t="str">
            <v>EOL</v>
          </cell>
          <cell r="M430" t="str">
            <v>EOL</v>
          </cell>
          <cell r="N430" t="str">
            <v>EOL</v>
          </cell>
          <cell r="O430" t="str">
            <v>EOL</v>
          </cell>
          <cell r="P430" t="str">
            <v>EOL</v>
          </cell>
          <cell r="Q430" t="str">
            <v>EOL</v>
          </cell>
          <cell r="R430" t="str">
            <v>EOL</v>
          </cell>
          <cell r="S430" t="str">
            <v>EOL</v>
          </cell>
          <cell r="T430" t="str">
            <v>SV</v>
          </cell>
          <cell r="U430" t="str">
            <v>48EMX</v>
          </cell>
        </row>
        <row r="431">
          <cell r="A431" t="str">
            <v>4019T</v>
          </cell>
          <cell r="B431" t="str">
            <v>4019T</v>
          </cell>
          <cell r="C431" t="str">
            <v>SAPPHIRE PE4300 KAT-600/512K 100MHz</v>
          </cell>
          <cell r="D431" t="str">
            <v>SAPPHIRE PE4300</v>
          </cell>
          <cell r="E431" t="str">
            <v>SSP700S</v>
          </cell>
          <cell r="F431" t="str">
            <v>KAT-600/512K 100MHz</v>
          </cell>
          <cell r="G431">
            <v>893.66</v>
          </cell>
          <cell r="H431" t="str">
            <v>EOL</v>
          </cell>
          <cell r="I431" t="str">
            <v>EOL</v>
          </cell>
          <cell r="J431" t="str">
            <v>EOL</v>
          </cell>
          <cell r="K431" t="str">
            <v>EOL</v>
          </cell>
          <cell r="L431" t="str">
            <v>EOL</v>
          </cell>
          <cell r="M431" t="str">
            <v>EOL</v>
          </cell>
          <cell r="N431" t="str">
            <v>EOL</v>
          </cell>
          <cell r="O431" t="str">
            <v>EOL</v>
          </cell>
          <cell r="P431" t="str">
            <v>EOL</v>
          </cell>
          <cell r="Q431" t="str">
            <v>EOL</v>
          </cell>
          <cell r="R431" t="str">
            <v>EOL</v>
          </cell>
          <cell r="S431" t="str">
            <v>EOL</v>
          </cell>
          <cell r="T431" t="str">
            <v>SV</v>
          </cell>
          <cell r="U431" t="str">
            <v>48EMX</v>
          </cell>
        </row>
        <row r="432">
          <cell r="A432" t="str">
            <v>6661P</v>
          </cell>
          <cell r="B432" t="str">
            <v>6661P</v>
          </cell>
          <cell r="C432" t="str">
            <v>SHORT RACK BASE,ENCL,SHT-RACK,24U,BLK</v>
          </cell>
          <cell r="D432" t="str">
            <v>SHORT RACK</v>
          </cell>
          <cell r="E432" t="str">
            <v>SRACKSH</v>
          </cell>
          <cell r="F432" t="str">
            <v>KAT-550/512K</v>
          </cell>
          <cell r="G432">
            <v>1181.6500000000001</v>
          </cell>
          <cell r="H432">
            <v>1186.1212441414275</v>
          </cell>
          <cell r="I432">
            <v>1186.1212441414275</v>
          </cell>
          <cell r="J432">
            <v>1186.1212441414275</v>
          </cell>
          <cell r="K432">
            <v>1184.7070639922574</v>
          </cell>
          <cell r="L432">
            <v>1184.7070639922574</v>
          </cell>
          <cell r="M432">
            <v>1184.7070639922574</v>
          </cell>
          <cell r="N432">
            <v>1172.9050668063187</v>
          </cell>
          <cell r="O432">
            <v>1172.9050668063187</v>
          </cell>
          <cell r="P432">
            <v>1172.9050668063187</v>
          </cell>
          <cell r="Q432">
            <v>1174.0570821101574</v>
          </cell>
          <cell r="R432">
            <v>1174.0570821101574</v>
          </cell>
          <cell r="S432">
            <v>1174.0570821101574</v>
          </cell>
          <cell r="T432" t="str">
            <v>SV</v>
          </cell>
          <cell r="U432" t="str">
            <v>1970P</v>
          </cell>
        </row>
        <row r="433">
          <cell r="A433" t="str">
            <v>4936T</v>
          </cell>
          <cell r="B433" t="str">
            <v>4936T</v>
          </cell>
          <cell r="C433" t="str">
            <v>SLIMERALD PE6350 X-550/1MB</v>
          </cell>
          <cell r="D433" t="str">
            <v>SLIMERALD PE6350</v>
          </cell>
          <cell r="E433" t="str">
            <v>SSE551L</v>
          </cell>
          <cell r="F433" t="str">
            <v>X-550/1MB</v>
          </cell>
          <cell r="G433">
            <v>4069</v>
          </cell>
          <cell r="H433" t="str">
            <v>EOL</v>
          </cell>
          <cell r="I433" t="str">
            <v>EOL</v>
          </cell>
          <cell r="J433" t="str">
            <v>EOL</v>
          </cell>
          <cell r="K433" t="str">
            <v>EOL</v>
          </cell>
          <cell r="L433" t="str">
            <v>EOL</v>
          </cell>
          <cell r="M433" t="str">
            <v>EOL</v>
          </cell>
          <cell r="N433" t="str">
            <v>EOL</v>
          </cell>
          <cell r="O433" t="str">
            <v>EOL</v>
          </cell>
          <cell r="P433" t="str">
            <v>EOL</v>
          </cell>
          <cell r="Q433" t="str">
            <v>EOL</v>
          </cell>
          <cell r="R433" t="str">
            <v>EOL</v>
          </cell>
          <cell r="S433" t="str">
            <v>EOL</v>
          </cell>
          <cell r="T433" t="str">
            <v>SV</v>
          </cell>
          <cell r="U433" t="str">
            <v>6055R</v>
          </cell>
        </row>
        <row r="434">
          <cell r="A434" t="str">
            <v>7936T</v>
          </cell>
          <cell r="B434" t="str">
            <v>7936T</v>
          </cell>
          <cell r="C434" t="str">
            <v>SLIMERALD PE6350 X-550/2MB</v>
          </cell>
          <cell r="D434" t="str">
            <v>SLIMERALD PE6350</v>
          </cell>
          <cell r="E434" t="str">
            <v>SSE552L</v>
          </cell>
          <cell r="F434" t="str">
            <v>X-550/2MB</v>
          </cell>
          <cell r="G434">
            <v>5677</v>
          </cell>
          <cell r="H434" t="str">
            <v>EOL</v>
          </cell>
          <cell r="I434" t="str">
            <v>EOL</v>
          </cell>
          <cell r="J434" t="str">
            <v>EOL</v>
          </cell>
          <cell r="K434" t="str">
            <v>EOL</v>
          </cell>
          <cell r="L434" t="str">
            <v>EOL</v>
          </cell>
          <cell r="M434" t="str">
            <v>EOL</v>
          </cell>
          <cell r="N434" t="str">
            <v>EOL</v>
          </cell>
          <cell r="O434" t="str">
            <v>EOL</v>
          </cell>
          <cell r="P434" t="str">
            <v>EOL</v>
          </cell>
          <cell r="Q434" t="str">
            <v>EOL</v>
          </cell>
          <cell r="R434" t="str">
            <v>EOL</v>
          </cell>
          <cell r="S434" t="str">
            <v>EOL</v>
          </cell>
          <cell r="T434" t="str">
            <v>SV</v>
          </cell>
          <cell r="U434" t="str">
            <v>6055R</v>
          </cell>
        </row>
        <row r="435">
          <cell r="A435" t="str">
            <v>2936T</v>
          </cell>
          <cell r="B435" t="str">
            <v>2936T</v>
          </cell>
          <cell r="C435" t="str">
            <v>SLIMERALD PE6350 X-550/512K</v>
          </cell>
          <cell r="D435" t="str">
            <v>SLIMERALD PE6350</v>
          </cell>
          <cell r="E435" t="str">
            <v>SSE555L</v>
          </cell>
          <cell r="F435" t="str">
            <v>X-550/512K</v>
          </cell>
          <cell r="G435">
            <v>3084.1</v>
          </cell>
          <cell r="H435" t="str">
            <v>EOL</v>
          </cell>
          <cell r="I435" t="str">
            <v>EOL</v>
          </cell>
          <cell r="J435" t="str">
            <v>EOL</v>
          </cell>
          <cell r="K435" t="str">
            <v>EOL</v>
          </cell>
          <cell r="L435" t="str">
            <v>EOL</v>
          </cell>
          <cell r="M435" t="str">
            <v>EOL</v>
          </cell>
          <cell r="N435" t="str">
            <v>EOL</v>
          </cell>
          <cell r="O435" t="str">
            <v>EOL</v>
          </cell>
          <cell r="P435" t="str">
            <v>EOL</v>
          </cell>
          <cell r="Q435" t="str">
            <v>EOL</v>
          </cell>
          <cell r="R435" t="str">
            <v>EOL</v>
          </cell>
          <cell r="S435" t="str">
            <v>EOL</v>
          </cell>
          <cell r="T435" t="str">
            <v>SV</v>
          </cell>
          <cell r="U435" t="str">
            <v>6055R</v>
          </cell>
        </row>
        <row r="436">
          <cell r="A436" t="str">
            <v>56VXD</v>
          </cell>
          <cell r="B436" t="str">
            <v>56VXD</v>
          </cell>
          <cell r="C436" t="str">
            <v>SLIMFAST PE2450 COP-1000/256K 133MHz</v>
          </cell>
          <cell r="D436" t="str">
            <v>SLIMFAST PE2450</v>
          </cell>
          <cell r="E436" t="str">
            <v>SLM733S</v>
          </cell>
          <cell r="F436" t="str">
            <v>COP-1000/256K 133MHz</v>
          </cell>
          <cell r="G436">
            <v>1388.72</v>
          </cell>
          <cell r="H436">
            <v>1363.0138270104308</v>
          </cell>
          <cell r="I436">
            <v>1363.0138270104308</v>
          </cell>
          <cell r="J436">
            <v>1263.0138270104308</v>
          </cell>
          <cell r="K436">
            <v>1261.2719804024491</v>
          </cell>
          <cell r="L436">
            <v>1261.2719804024491</v>
          </cell>
          <cell r="M436">
            <v>1225.2719804024491</v>
          </cell>
          <cell r="N436">
            <v>1212.1035253932448</v>
          </cell>
          <cell r="O436">
            <v>1212.1035253932448</v>
          </cell>
          <cell r="P436">
            <v>1202.1035253932448</v>
          </cell>
          <cell r="Q436">
            <v>1205.9457402195296</v>
          </cell>
          <cell r="R436">
            <v>1205.9457402195296</v>
          </cell>
          <cell r="S436">
            <v>1185.9457402195296</v>
          </cell>
          <cell r="T436" t="str">
            <v>SV</v>
          </cell>
          <cell r="U436" t="str">
            <v>35YXT</v>
          </cell>
        </row>
        <row r="437">
          <cell r="A437" t="str">
            <v>0648U</v>
          </cell>
          <cell r="B437" t="str">
            <v>0648U</v>
          </cell>
          <cell r="C437" t="str">
            <v>SLIMFAST PE2450 COP-600/256K 133MHz</v>
          </cell>
          <cell r="D437" t="str">
            <v>SLIMFAST PE2450</v>
          </cell>
          <cell r="E437" t="str">
            <v>SLM600S</v>
          </cell>
          <cell r="F437" t="str">
            <v>COP-600/256K 133MHz</v>
          </cell>
          <cell r="G437">
            <v>1153.48</v>
          </cell>
          <cell r="H437" t="str">
            <v>EOL</v>
          </cell>
          <cell r="I437" t="str">
            <v>EOL</v>
          </cell>
          <cell r="J437" t="str">
            <v>EOL</v>
          </cell>
          <cell r="K437" t="str">
            <v>EOL</v>
          </cell>
          <cell r="L437" t="str">
            <v>EOL</v>
          </cell>
          <cell r="M437" t="str">
            <v>EOL</v>
          </cell>
          <cell r="N437" t="str">
            <v>EOL</v>
          </cell>
          <cell r="O437" t="str">
            <v>EOL</v>
          </cell>
          <cell r="P437" t="str">
            <v>EOL</v>
          </cell>
          <cell r="Q437" t="str">
            <v>EOL</v>
          </cell>
          <cell r="R437" t="str">
            <v>EOL</v>
          </cell>
          <cell r="S437" t="str">
            <v>EOL</v>
          </cell>
          <cell r="T437" t="str">
            <v>SV</v>
          </cell>
          <cell r="U437" t="str">
            <v>35YXT</v>
          </cell>
        </row>
        <row r="438">
          <cell r="A438" t="str">
            <v>1648U</v>
          </cell>
          <cell r="B438" t="str">
            <v>1648U</v>
          </cell>
          <cell r="C438" t="str">
            <v>SLIMFAST PE2450 COP-667/256K 133MHz</v>
          </cell>
          <cell r="D438" t="str">
            <v>SLIMFAST PE2450</v>
          </cell>
          <cell r="E438" t="str">
            <v>SLM667S</v>
          </cell>
          <cell r="F438" t="str">
            <v>COP-667/256K 133MHz</v>
          </cell>
          <cell r="G438">
            <v>1147.1400000000001</v>
          </cell>
          <cell r="H438">
            <v>1141.4338270104308</v>
          </cell>
          <cell r="I438">
            <v>1141.4338270104308</v>
          </cell>
          <cell r="J438" t="str">
            <v>EOL</v>
          </cell>
          <cell r="K438" t="str">
            <v>EOL</v>
          </cell>
          <cell r="L438" t="str">
            <v>EOL</v>
          </cell>
          <cell r="M438" t="str">
            <v>EOL</v>
          </cell>
          <cell r="N438" t="str">
            <v>EOL</v>
          </cell>
          <cell r="O438" t="str">
            <v>EOL</v>
          </cell>
          <cell r="P438" t="str">
            <v>EOL</v>
          </cell>
          <cell r="Q438" t="str">
            <v>EOL</v>
          </cell>
          <cell r="R438" t="str">
            <v>EOL</v>
          </cell>
          <cell r="S438" t="str">
            <v>EOL</v>
          </cell>
          <cell r="T438" t="str">
            <v>SV</v>
          </cell>
          <cell r="U438" t="str">
            <v>35YXT</v>
          </cell>
        </row>
        <row r="439">
          <cell r="A439" t="str">
            <v>44UEF</v>
          </cell>
          <cell r="B439" t="str">
            <v>44UEF</v>
          </cell>
          <cell r="C439" t="str">
            <v>SLIMFAST PE2450 COP-733/256K 133MHz</v>
          </cell>
          <cell r="D439" t="str">
            <v>SLIMFAST PE2450</v>
          </cell>
          <cell r="E439" t="str">
            <v>SLM733S</v>
          </cell>
          <cell r="F439" t="str">
            <v>COP-733/256K 133MHz</v>
          </cell>
          <cell r="G439">
            <v>1167.24</v>
          </cell>
          <cell r="H439">
            <v>1161.5338270104307</v>
          </cell>
          <cell r="I439">
            <v>1161.5338270104307</v>
          </cell>
          <cell r="J439">
            <v>1141.5338270104307</v>
          </cell>
          <cell r="K439">
            <v>1139.7919804024491</v>
          </cell>
          <cell r="L439">
            <v>1139.7919804024491</v>
          </cell>
          <cell r="M439" t="str">
            <v>EOL</v>
          </cell>
          <cell r="N439" t="str">
            <v>EOL</v>
          </cell>
          <cell r="O439" t="str">
            <v>EOL</v>
          </cell>
          <cell r="P439" t="str">
            <v>EOL</v>
          </cell>
          <cell r="Q439" t="str">
            <v>EOL</v>
          </cell>
          <cell r="R439" t="str">
            <v>EOL</v>
          </cell>
          <cell r="S439" t="str">
            <v>EOL</v>
          </cell>
          <cell r="T439" t="str">
            <v>SV</v>
          </cell>
          <cell r="U439" t="str">
            <v>35YXT</v>
          </cell>
        </row>
        <row r="440">
          <cell r="A440" t="str">
            <v>51YMK</v>
          </cell>
          <cell r="B440" t="str">
            <v>51YMK</v>
          </cell>
          <cell r="C440" t="str">
            <v>SLIMFAST PE2450 COP-866/256K 133MHz</v>
          </cell>
          <cell r="D440" t="str">
            <v>SLIMFAST PE2450</v>
          </cell>
          <cell r="E440" t="str">
            <v>SLM733S</v>
          </cell>
          <cell r="F440" t="str">
            <v>COP-866/256K 133MHz</v>
          </cell>
          <cell r="G440">
            <v>1202.4100000000001</v>
          </cell>
          <cell r="H440">
            <v>1191.7038270104308</v>
          </cell>
          <cell r="I440">
            <v>1191.7038270104308</v>
          </cell>
          <cell r="J440">
            <v>1181.7038270104308</v>
          </cell>
          <cell r="K440">
            <v>1179.9619804024492</v>
          </cell>
          <cell r="L440">
            <v>1179.9619804024492</v>
          </cell>
          <cell r="M440">
            <v>1159.9619804024492</v>
          </cell>
          <cell r="N440">
            <v>1146.7935253932449</v>
          </cell>
          <cell r="O440">
            <v>1146.7935253932449</v>
          </cell>
          <cell r="P440">
            <v>1126.7935253932449</v>
          </cell>
          <cell r="Q440">
            <v>1130.6357402195297</v>
          </cell>
          <cell r="R440">
            <v>1130.6357402195297</v>
          </cell>
          <cell r="S440">
            <v>1130.6357402195297</v>
          </cell>
          <cell r="T440" t="str">
            <v>SV</v>
          </cell>
          <cell r="U440" t="str">
            <v>35YXT</v>
          </cell>
        </row>
        <row r="441">
          <cell r="A441" t="str">
            <v>114XT</v>
          </cell>
          <cell r="B441" t="str">
            <v>114XT</v>
          </cell>
          <cell r="C441" t="str">
            <v>SLIMFAST PE2450 COP-933/256K 133MHz</v>
          </cell>
          <cell r="D441" t="str">
            <v>SLIMFAST PE2450</v>
          </cell>
          <cell r="E441" t="str">
            <v>SLM733S</v>
          </cell>
          <cell r="F441" t="str">
            <v>COP-933/256K 133MHz</v>
          </cell>
          <cell r="G441">
            <v>1264.4100000000001</v>
          </cell>
          <cell r="H441">
            <v>1240.7038270104308</v>
          </cell>
          <cell r="I441">
            <v>1240.7038270104308</v>
          </cell>
          <cell r="J441">
            <v>1204.7038270104308</v>
          </cell>
          <cell r="K441">
            <v>1202.9619804024492</v>
          </cell>
          <cell r="L441">
            <v>1202.9619804024492</v>
          </cell>
          <cell r="M441">
            <v>1192.9619804024492</v>
          </cell>
          <cell r="N441">
            <v>1179.7935253932449</v>
          </cell>
          <cell r="O441">
            <v>1179.7935253932449</v>
          </cell>
          <cell r="P441">
            <v>1159.7935253932449</v>
          </cell>
          <cell r="Q441">
            <v>1163.6357402195297</v>
          </cell>
          <cell r="R441">
            <v>1163.6357402195297</v>
          </cell>
          <cell r="S441">
            <v>1143.6357402195297</v>
          </cell>
          <cell r="T441" t="str">
            <v>SV</v>
          </cell>
          <cell r="U441" t="str">
            <v>35YXT</v>
          </cell>
        </row>
        <row r="442">
          <cell r="A442" t="str">
            <v>8844P</v>
          </cell>
          <cell r="B442" t="str">
            <v>8844P</v>
          </cell>
          <cell r="C442" t="str">
            <v>SLIMNAPA PE6450 X-550/1MB</v>
          </cell>
          <cell r="D442" t="str">
            <v>SLIMNAPA PE6450</v>
          </cell>
          <cell r="E442" t="str">
            <v>SSN551N</v>
          </cell>
          <cell r="F442" t="str">
            <v>X-550/1MB</v>
          </cell>
          <cell r="G442">
            <v>4082.92</v>
          </cell>
          <cell r="H442" t="str">
            <v>EOL</v>
          </cell>
          <cell r="I442" t="str">
            <v>EOL</v>
          </cell>
          <cell r="J442" t="str">
            <v>EOL</v>
          </cell>
          <cell r="K442" t="str">
            <v>EOL</v>
          </cell>
          <cell r="L442" t="str">
            <v>EOL</v>
          </cell>
          <cell r="M442" t="str">
            <v>EOL</v>
          </cell>
          <cell r="N442" t="str">
            <v>EOL</v>
          </cell>
          <cell r="O442" t="str">
            <v>EOL</v>
          </cell>
          <cell r="P442" t="str">
            <v>EOL</v>
          </cell>
          <cell r="Q442" t="str">
            <v>EOL</v>
          </cell>
          <cell r="R442" t="str">
            <v>EOL</v>
          </cell>
          <cell r="S442" t="str">
            <v>EOL</v>
          </cell>
          <cell r="T442" t="str">
            <v>SV</v>
          </cell>
          <cell r="U442" t="str">
            <v>53XWT</v>
          </cell>
        </row>
        <row r="443">
          <cell r="A443" t="str">
            <v>2944P</v>
          </cell>
          <cell r="B443" t="str">
            <v>2944P</v>
          </cell>
          <cell r="C443" t="str">
            <v>SLIMNAPA PE6450 X-550/2MB</v>
          </cell>
          <cell r="D443" t="str">
            <v>SLIMNAPA PE6450</v>
          </cell>
          <cell r="E443" t="str">
            <v>SSN552N</v>
          </cell>
          <cell r="F443" t="str">
            <v>X-550/2MB</v>
          </cell>
          <cell r="G443">
            <v>5690.92</v>
          </cell>
          <cell r="H443" t="str">
            <v>EOL</v>
          </cell>
          <cell r="I443" t="str">
            <v>EOL</v>
          </cell>
          <cell r="J443" t="str">
            <v>EOL</v>
          </cell>
          <cell r="K443" t="str">
            <v>EOL</v>
          </cell>
          <cell r="L443" t="str">
            <v>EOL</v>
          </cell>
          <cell r="M443" t="str">
            <v>EOL</v>
          </cell>
          <cell r="N443" t="str">
            <v>EOL</v>
          </cell>
          <cell r="O443" t="str">
            <v>EOL</v>
          </cell>
          <cell r="P443" t="str">
            <v>EOL</v>
          </cell>
          <cell r="Q443" t="str">
            <v>EOL</v>
          </cell>
          <cell r="R443" t="str">
            <v>EOL</v>
          </cell>
          <cell r="S443" t="str">
            <v>EOL</v>
          </cell>
          <cell r="T443" t="str">
            <v>SV</v>
          </cell>
          <cell r="U443" t="str">
            <v>53XWT</v>
          </cell>
        </row>
        <row r="444">
          <cell r="A444" t="str">
            <v>3844P</v>
          </cell>
          <cell r="B444" t="str">
            <v>3844P</v>
          </cell>
          <cell r="C444" t="str">
            <v>SLIMNAPA PE6450 X-550/512K</v>
          </cell>
          <cell r="D444" t="str">
            <v>SLIMNAPA PE6450</v>
          </cell>
          <cell r="E444" t="str">
            <v>SSN555N</v>
          </cell>
          <cell r="F444" t="str">
            <v>X-550/512K</v>
          </cell>
          <cell r="G444">
            <v>3098.38</v>
          </cell>
          <cell r="H444" t="str">
            <v>EOL</v>
          </cell>
          <cell r="I444" t="str">
            <v>EOL</v>
          </cell>
          <cell r="J444" t="str">
            <v>EOL</v>
          </cell>
          <cell r="K444" t="str">
            <v>EOL</v>
          </cell>
          <cell r="L444" t="str">
            <v>EOL</v>
          </cell>
          <cell r="M444" t="str">
            <v>EOL</v>
          </cell>
          <cell r="N444" t="str">
            <v>EOL</v>
          </cell>
          <cell r="O444" t="str">
            <v>EOL</v>
          </cell>
          <cell r="P444" t="str">
            <v>EOL</v>
          </cell>
          <cell r="Q444" t="str">
            <v>EOL</v>
          </cell>
          <cell r="R444" t="str">
            <v>EOL</v>
          </cell>
          <cell r="S444" t="str">
            <v>EOL</v>
          </cell>
          <cell r="T444" t="str">
            <v>SV</v>
          </cell>
          <cell r="U444" t="str">
            <v>53XWT</v>
          </cell>
        </row>
        <row r="445">
          <cell r="A445" t="str">
            <v>26EWR</v>
          </cell>
          <cell r="B445" t="str">
            <v>26EWR</v>
          </cell>
          <cell r="C445" t="str">
            <v>SLIMNAPA PE6450 X-700 1MB</v>
          </cell>
          <cell r="D445" t="str">
            <v>SLIMNAPA PE6450</v>
          </cell>
          <cell r="E445" t="str">
            <v>SSN555N</v>
          </cell>
          <cell r="F445" t="str">
            <v>X-700 1MB</v>
          </cell>
          <cell r="G445">
            <v>3329.17</v>
          </cell>
          <cell r="H445">
            <v>3311.9730975248563</v>
          </cell>
          <cell r="I445">
            <v>3307.9930975248562</v>
          </cell>
          <cell r="J445">
            <v>3301.9730975248563</v>
          </cell>
          <cell r="K445">
            <v>3288.5368974492549</v>
          </cell>
          <cell r="L445">
            <v>3277.7268974492549</v>
          </cell>
          <cell r="M445">
            <v>3267.0768974492548</v>
          </cell>
          <cell r="N445">
            <v>3241.7658928773999</v>
          </cell>
          <cell r="O445">
            <v>3231.4358928774</v>
          </cell>
          <cell r="P445" t="str">
            <v>EOL</v>
          </cell>
          <cell r="Q445" t="str">
            <v>EOL</v>
          </cell>
          <cell r="R445" t="str">
            <v>EOL</v>
          </cell>
          <cell r="S445" t="str">
            <v>EOL</v>
          </cell>
          <cell r="T445" t="str">
            <v>SV</v>
          </cell>
          <cell r="U445" t="str">
            <v>53XWT</v>
          </cell>
        </row>
        <row r="446">
          <cell r="A446" t="str">
            <v>69YPG</v>
          </cell>
          <cell r="B446" t="str">
            <v>69YPG</v>
          </cell>
          <cell r="C446" t="str">
            <v>SLIMNAPA PE6450 X-700 2MB</v>
          </cell>
          <cell r="D446" t="str">
            <v>SLIMNAPA PE6450</v>
          </cell>
          <cell r="E446" t="str">
            <v>SSN555N</v>
          </cell>
          <cell r="F446" t="str">
            <v>X-700 2MB</v>
          </cell>
          <cell r="G446">
            <v>4082.92</v>
          </cell>
          <cell r="H446">
            <v>4065.7230975248563</v>
          </cell>
          <cell r="I446">
            <v>4061.7430975248562</v>
          </cell>
          <cell r="J446">
            <v>4055.7230975248563</v>
          </cell>
          <cell r="K446">
            <v>4042.2868974492549</v>
          </cell>
          <cell r="L446">
            <v>4031.4768974492549</v>
          </cell>
          <cell r="M446">
            <v>4020.8268974492548</v>
          </cell>
          <cell r="N446">
            <v>3995.5158928773999</v>
          </cell>
          <cell r="O446">
            <v>3985.1858928774</v>
          </cell>
          <cell r="P446" t="str">
            <v>EOL</v>
          </cell>
          <cell r="Q446" t="str">
            <v>EOL</v>
          </cell>
          <cell r="R446" t="str">
            <v>EOL</v>
          </cell>
          <cell r="S446" t="str">
            <v>EOL</v>
          </cell>
          <cell r="T446" t="str">
            <v>SV</v>
          </cell>
          <cell r="U446" t="str">
            <v>53XWT</v>
          </cell>
        </row>
        <row r="447">
          <cell r="A447" t="str">
            <v>031HU</v>
          </cell>
          <cell r="B447" t="str">
            <v>031HU</v>
          </cell>
          <cell r="C447" t="str">
            <v>SLIMNAPA PE6450 X-800 2MB</v>
          </cell>
          <cell r="D447" t="str">
            <v>SLIMNAPA PE6450</v>
          </cell>
          <cell r="E447" t="str">
            <v>SSN555N</v>
          </cell>
          <cell r="F447" t="str">
            <v>X-800 2MB</v>
          </cell>
          <cell r="G447">
            <v>5772.11</v>
          </cell>
          <cell r="H447" t="str">
            <v>EOL</v>
          </cell>
          <cell r="I447" t="str">
            <v>EOL</v>
          </cell>
          <cell r="J447" t="str">
            <v>EOL</v>
          </cell>
          <cell r="K447" t="str">
            <v>EOL</v>
          </cell>
          <cell r="L447" t="str">
            <v>EOL</v>
          </cell>
          <cell r="M447" t="str">
            <v>EOL</v>
          </cell>
          <cell r="N447" t="str">
            <v>EOL</v>
          </cell>
          <cell r="O447" t="str">
            <v>EOL</v>
          </cell>
          <cell r="P447" t="str">
            <v>EOL</v>
          </cell>
          <cell r="Q447" t="str">
            <v>EOL</v>
          </cell>
          <cell r="R447" t="str">
            <v>EOL</v>
          </cell>
          <cell r="S447" t="str">
            <v>EOL</v>
          </cell>
          <cell r="T447" t="str">
            <v>SV</v>
          </cell>
          <cell r="U447" t="str">
            <v>53XWT</v>
          </cell>
        </row>
        <row r="448">
          <cell r="A448" t="str">
            <v>7310W</v>
          </cell>
          <cell r="B448" t="str">
            <v>7310W</v>
          </cell>
          <cell r="C448" t="str">
            <v>SLIMPHIRE PE4350 NRDNT COP-700/256K 100MHz</v>
          </cell>
          <cell r="D448" t="str">
            <v>SLIMPHIRE PE4350 NRDNT</v>
          </cell>
          <cell r="E448" t="str">
            <v>SSS550L</v>
          </cell>
          <cell r="F448" t="str">
            <v>COP-700/256K 100MHz</v>
          </cell>
          <cell r="G448">
            <v>1523.35</v>
          </cell>
          <cell r="H448">
            <v>1523.6812613831778</v>
          </cell>
          <cell r="I448">
            <v>1523.6812613831778</v>
          </cell>
          <cell r="J448">
            <v>1513.6812613831778</v>
          </cell>
          <cell r="K448">
            <v>1513.6812613831778</v>
          </cell>
          <cell r="L448">
            <v>1513.6812613831778</v>
          </cell>
          <cell r="M448" t="str">
            <v>EOL</v>
          </cell>
          <cell r="N448" t="str">
            <v>EOL</v>
          </cell>
          <cell r="O448" t="str">
            <v>EOL</v>
          </cell>
          <cell r="P448" t="str">
            <v>EOL</v>
          </cell>
          <cell r="Q448" t="str">
            <v>EOL</v>
          </cell>
          <cell r="R448" t="str">
            <v>EOL</v>
          </cell>
          <cell r="S448" t="str">
            <v>EOL</v>
          </cell>
          <cell r="T448" t="str">
            <v>SV</v>
          </cell>
          <cell r="U448" t="str">
            <v>7175E</v>
          </cell>
        </row>
        <row r="449">
          <cell r="A449" t="str">
            <v>7791P</v>
          </cell>
          <cell r="B449" t="str">
            <v>7791P</v>
          </cell>
          <cell r="C449" t="str">
            <v>SLIMPHIRE PE4350 NRDNT KAT-500/512K</v>
          </cell>
          <cell r="D449" t="str">
            <v>SLIMPHIRE PE4350 NRDNT</v>
          </cell>
          <cell r="E449" t="str">
            <v>SSS550L</v>
          </cell>
          <cell r="F449" t="str">
            <v>KAT-500/512K</v>
          </cell>
          <cell r="G449">
            <v>1525.63</v>
          </cell>
          <cell r="H449" t="str">
            <v>EOL</v>
          </cell>
          <cell r="I449" t="str">
            <v>EOL</v>
          </cell>
          <cell r="J449" t="str">
            <v>EOL</v>
          </cell>
          <cell r="K449" t="str">
            <v>EOL</v>
          </cell>
          <cell r="L449" t="str">
            <v>EOL</v>
          </cell>
          <cell r="M449" t="str">
            <v>EOL</v>
          </cell>
          <cell r="N449" t="str">
            <v>EOL</v>
          </cell>
          <cell r="O449" t="str">
            <v>EOL</v>
          </cell>
          <cell r="P449" t="str">
            <v>EOL</v>
          </cell>
          <cell r="Q449" t="str">
            <v>EOL</v>
          </cell>
          <cell r="R449" t="str">
            <v>EOL</v>
          </cell>
          <cell r="S449" t="str">
            <v>EOL</v>
          </cell>
          <cell r="T449" t="str">
            <v>SV</v>
          </cell>
          <cell r="U449" t="str">
            <v>7175E</v>
          </cell>
        </row>
        <row r="450">
          <cell r="A450" t="str">
            <v>8704R</v>
          </cell>
          <cell r="B450" t="str">
            <v>8704R</v>
          </cell>
          <cell r="C450" t="str">
            <v>SLIMPHIRE PE4350 NRDNT KAT-550/512K</v>
          </cell>
          <cell r="D450" t="str">
            <v>SLIMPHIRE PE4350 NRDNT</v>
          </cell>
          <cell r="E450" t="str">
            <v>SSS550L</v>
          </cell>
          <cell r="F450" t="str">
            <v>KAT-550/512K</v>
          </cell>
          <cell r="G450">
            <v>1526.51</v>
          </cell>
          <cell r="H450" t="str">
            <v>EOL</v>
          </cell>
          <cell r="I450" t="str">
            <v>EOL</v>
          </cell>
          <cell r="J450" t="str">
            <v>EOL</v>
          </cell>
          <cell r="K450" t="str">
            <v>EOL</v>
          </cell>
          <cell r="L450" t="str">
            <v>EOL</v>
          </cell>
          <cell r="M450" t="str">
            <v>EOL</v>
          </cell>
          <cell r="N450" t="str">
            <v>EOL</v>
          </cell>
          <cell r="O450" t="str">
            <v>EOL</v>
          </cell>
          <cell r="P450" t="str">
            <v>EOL</v>
          </cell>
          <cell r="Q450" t="str">
            <v>EOL</v>
          </cell>
          <cell r="R450" t="str">
            <v>EOL</v>
          </cell>
          <cell r="S450" t="str">
            <v>EOL</v>
          </cell>
          <cell r="T450" t="str">
            <v>SV</v>
          </cell>
          <cell r="U450" t="str">
            <v>7175E</v>
          </cell>
        </row>
        <row r="451">
          <cell r="A451" t="str">
            <v>8019T</v>
          </cell>
          <cell r="B451" t="str">
            <v>8019T</v>
          </cell>
          <cell r="C451" t="str">
            <v>SLIMPHIRE PE4350 NRDNT KAT-600/512K 100MHz</v>
          </cell>
          <cell r="D451" t="str">
            <v>SLIMPHIRE PE4350 NRDNT</v>
          </cell>
          <cell r="E451" t="str">
            <v>SSS550L</v>
          </cell>
          <cell r="F451" t="str">
            <v>KAT-600/512K 100MHz</v>
          </cell>
          <cell r="G451">
            <v>1506.41</v>
          </cell>
          <cell r="H451" t="str">
            <v>EOL</v>
          </cell>
          <cell r="I451" t="str">
            <v>EOL</v>
          </cell>
          <cell r="J451" t="str">
            <v>EOL</v>
          </cell>
          <cell r="K451" t="str">
            <v>EOL</v>
          </cell>
          <cell r="L451" t="str">
            <v>EOL</v>
          </cell>
          <cell r="M451" t="str">
            <v>EOL</v>
          </cell>
          <cell r="N451" t="str">
            <v>EOL</v>
          </cell>
          <cell r="O451" t="str">
            <v>EOL</v>
          </cell>
          <cell r="P451" t="str">
            <v>EOL</v>
          </cell>
          <cell r="Q451" t="str">
            <v>EOL</v>
          </cell>
          <cell r="R451" t="str">
            <v>EOL</v>
          </cell>
          <cell r="S451" t="str">
            <v>EOL</v>
          </cell>
          <cell r="T451" t="str">
            <v>SV</v>
          </cell>
          <cell r="U451" t="str">
            <v>7175E</v>
          </cell>
        </row>
        <row r="452">
          <cell r="A452" t="str">
            <v>73WUP</v>
          </cell>
          <cell r="B452" t="str">
            <v>73WUP</v>
          </cell>
          <cell r="C452" t="str">
            <v>SLIMPHIRE PE4350 RDNT COP-700/256K 100MHz</v>
          </cell>
          <cell r="D452" t="str">
            <v>SLIMPHIRE PE4350 RDNT</v>
          </cell>
          <cell r="E452" t="str">
            <v>SSS550L</v>
          </cell>
          <cell r="F452" t="str">
            <v>COP-700/256K 100MHz</v>
          </cell>
          <cell r="G452">
            <v>1638.25</v>
          </cell>
          <cell r="H452">
            <v>1638.5812613831779</v>
          </cell>
          <cell r="I452">
            <v>1638.5812613831779</v>
          </cell>
          <cell r="J452">
            <v>1628.5812613831779</v>
          </cell>
          <cell r="K452">
            <v>1628.5812613831779</v>
          </cell>
          <cell r="L452">
            <v>1628.5812613831779</v>
          </cell>
          <cell r="M452" t="str">
            <v>EOL</v>
          </cell>
          <cell r="N452" t="str">
            <v>EOL</v>
          </cell>
          <cell r="O452" t="str">
            <v>EOL</v>
          </cell>
          <cell r="P452" t="str">
            <v>EOL</v>
          </cell>
          <cell r="Q452" t="str">
            <v>EOL</v>
          </cell>
          <cell r="R452" t="str">
            <v>EOL</v>
          </cell>
          <cell r="S452" t="str">
            <v>EOL</v>
          </cell>
          <cell r="T452" t="str">
            <v>SV</v>
          </cell>
          <cell r="U452" t="str">
            <v>7175E</v>
          </cell>
        </row>
        <row r="453">
          <cell r="A453" t="str">
            <v>3791P</v>
          </cell>
          <cell r="B453" t="str">
            <v>3791P</v>
          </cell>
          <cell r="C453" t="str">
            <v>SLIMPHIRE PE4350 RDNT KAT-500/512K</v>
          </cell>
          <cell r="D453" t="str">
            <v>SLIMPHIRE PE4350 RDNT</v>
          </cell>
          <cell r="E453" t="str">
            <v>SSS550L</v>
          </cell>
          <cell r="F453" t="str">
            <v>KAT-500/512K</v>
          </cell>
          <cell r="G453">
            <v>1640.52</v>
          </cell>
          <cell r="H453" t="str">
            <v>EOL</v>
          </cell>
          <cell r="I453" t="str">
            <v>EOL</v>
          </cell>
          <cell r="J453" t="str">
            <v>EOL</v>
          </cell>
          <cell r="K453" t="str">
            <v>EOL</v>
          </cell>
          <cell r="L453" t="str">
            <v>EOL</v>
          </cell>
          <cell r="M453" t="str">
            <v>EOL</v>
          </cell>
          <cell r="N453" t="str">
            <v>EOL</v>
          </cell>
          <cell r="O453" t="str">
            <v>EOL</v>
          </cell>
          <cell r="P453" t="str">
            <v>EOL</v>
          </cell>
          <cell r="Q453" t="str">
            <v>EOL</v>
          </cell>
          <cell r="R453" t="str">
            <v>EOL</v>
          </cell>
          <cell r="S453" t="str">
            <v>EOL</v>
          </cell>
          <cell r="T453" t="str">
            <v>SV</v>
          </cell>
          <cell r="U453" t="str">
            <v>7175E</v>
          </cell>
        </row>
        <row r="454">
          <cell r="A454" t="str">
            <v>6704R</v>
          </cell>
          <cell r="B454" t="str">
            <v>6704R</v>
          </cell>
          <cell r="C454" t="str">
            <v>SLIMPHIRE PE4350 RDNT KAT-550/512K</v>
          </cell>
          <cell r="D454" t="str">
            <v>SLIMPHIRE PE4350 RDNT</v>
          </cell>
          <cell r="E454" t="str">
            <v>SSS550L</v>
          </cell>
          <cell r="F454" t="str">
            <v>KAT-550/512K</v>
          </cell>
          <cell r="G454">
            <v>1641.59</v>
          </cell>
          <cell r="H454" t="str">
            <v>EOL</v>
          </cell>
          <cell r="I454" t="str">
            <v>EOL</v>
          </cell>
          <cell r="J454" t="str">
            <v>EOL</v>
          </cell>
          <cell r="K454" t="str">
            <v>EOL</v>
          </cell>
          <cell r="L454" t="str">
            <v>EOL</v>
          </cell>
          <cell r="M454" t="str">
            <v>EOL</v>
          </cell>
          <cell r="N454" t="str">
            <v>EOL</v>
          </cell>
          <cell r="O454" t="str">
            <v>EOL</v>
          </cell>
          <cell r="P454" t="str">
            <v>EOL</v>
          </cell>
          <cell r="Q454" t="str">
            <v>EOL</v>
          </cell>
          <cell r="R454" t="str">
            <v>EOL</v>
          </cell>
          <cell r="S454" t="str">
            <v>EOL</v>
          </cell>
          <cell r="T454" t="str">
            <v>SV</v>
          </cell>
          <cell r="U454" t="str">
            <v>7175E</v>
          </cell>
        </row>
        <row r="455">
          <cell r="A455" t="str">
            <v>7019T</v>
          </cell>
          <cell r="B455" t="str">
            <v>7019T</v>
          </cell>
          <cell r="C455" t="str">
            <v>SLIMPHIRE PE4350 RDNT KAT-600/512K 100MHz</v>
          </cell>
          <cell r="D455" t="str">
            <v>SLIMPHIRE PE4350 RDNT</v>
          </cell>
          <cell r="E455" t="str">
            <v>SSS550L</v>
          </cell>
          <cell r="F455" t="str">
            <v>KAT-600/512K 100MHz</v>
          </cell>
          <cell r="G455">
            <v>1621.3</v>
          </cell>
          <cell r="H455" t="str">
            <v>EOL</v>
          </cell>
          <cell r="I455" t="str">
            <v>EOL</v>
          </cell>
          <cell r="J455" t="str">
            <v>EOL</v>
          </cell>
          <cell r="K455" t="str">
            <v>EOL</v>
          </cell>
          <cell r="L455" t="str">
            <v>EOL</v>
          </cell>
          <cell r="M455" t="str">
            <v>EOL</v>
          </cell>
          <cell r="N455" t="str">
            <v>EOL</v>
          </cell>
          <cell r="O455" t="str">
            <v>EOL</v>
          </cell>
          <cell r="P455" t="str">
            <v>EOL</v>
          </cell>
          <cell r="Q455" t="str">
            <v>EOL</v>
          </cell>
          <cell r="R455" t="str">
            <v>EOL</v>
          </cell>
          <cell r="S455" t="str">
            <v>EOL</v>
          </cell>
          <cell r="T455" t="str">
            <v>SV</v>
          </cell>
          <cell r="U455" t="str">
            <v>7175E</v>
          </cell>
        </row>
        <row r="456">
          <cell r="A456" t="str">
            <v>61UEU</v>
          </cell>
          <cell r="B456" t="str">
            <v>61UEU</v>
          </cell>
          <cell r="C456" t="str">
            <v>STILETTO COP-733/256K 133MHz (Socket)</v>
          </cell>
          <cell r="D456" t="str">
            <v>STILETTO</v>
          </cell>
          <cell r="E456" t="str">
            <v>SPAW70L</v>
          </cell>
          <cell r="F456" t="str">
            <v>COP-733/256K 133MHz (Socket)</v>
          </cell>
          <cell r="G456">
            <v>1131.97</v>
          </cell>
          <cell r="H456">
            <v>1130.2893455060851</v>
          </cell>
          <cell r="I456">
            <v>1130.2893455060851</v>
          </cell>
          <cell r="J456">
            <v>1110.2893455060851</v>
          </cell>
          <cell r="K456">
            <v>1110.2893455060851</v>
          </cell>
          <cell r="L456">
            <v>1110.2893455060851</v>
          </cell>
          <cell r="M456" t="str">
            <v>EOL</v>
          </cell>
          <cell r="N456" t="str">
            <v>EOL</v>
          </cell>
          <cell r="O456" t="str">
            <v>EOL</v>
          </cell>
          <cell r="P456" t="str">
            <v>EOL</v>
          </cell>
          <cell r="Q456" t="str">
            <v>EOL</v>
          </cell>
          <cell r="R456" t="str">
            <v>EOL</v>
          </cell>
          <cell r="S456" t="str">
            <v>EOL</v>
          </cell>
          <cell r="T456" t="str">
            <v>SV</v>
          </cell>
          <cell r="U456" t="str">
            <v>25MJU</v>
          </cell>
        </row>
        <row r="457">
          <cell r="A457" t="str">
            <v>77PTN</v>
          </cell>
          <cell r="B457" t="str">
            <v>77PTN</v>
          </cell>
          <cell r="C457" t="str">
            <v>STILETTO COP-866/256K 133MHz (Socket)</v>
          </cell>
          <cell r="D457" t="str">
            <v>STILETTO</v>
          </cell>
          <cell r="E457" t="str">
            <v>SPAW70L</v>
          </cell>
          <cell r="F457" t="str">
            <v>COP-866/256K 133MHz (Socket)</v>
          </cell>
          <cell r="G457">
            <v>1167.1400000000001</v>
          </cell>
          <cell r="H457">
            <v>1160.4593455060851</v>
          </cell>
          <cell r="I457">
            <v>1160.4593455060851</v>
          </cell>
          <cell r="J457">
            <v>1150.4593455060851</v>
          </cell>
          <cell r="K457">
            <v>1150.4593455060851</v>
          </cell>
          <cell r="L457">
            <v>1150.4593455060851</v>
          </cell>
          <cell r="M457">
            <v>1130.4593455060851</v>
          </cell>
          <cell r="N457">
            <v>1113.3387540519018</v>
          </cell>
          <cell r="O457">
            <v>1113.3387540519018</v>
          </cell>
          <cell r="P457">
            <v>1093.3387540519018</v>
          </cell>
          <cell r="Q457">
            <v>1096.8591193596794</v>
          </cell>
          <cell r="R457">
            <v>1096.8591193596794</v>
          </cell>
          <cell r="S457">
            <v>1096.8591193596794</v>
          </cell>
          <cell r="T457" t="str">
            <v>SV</v>
          </cell>
          <cell r="U457" t="str">
            <v>25MJU</v>
          </cell>
        </row>
        <row r="458">
          <cell r="A458" t="str">
            <v>8127U</v>
          </cell>
          <cell r="B458" t="str">
            <v>8127U</v>
          </cell>
          <cell r="C458" t="str">
            <v>AFTERSHOCK M COP-600/256K 100MHz</v>
          </cell>
          <cell r="D458" t="str">
            <v>AFTERSHOCK M</v>
          </cell>
          <cell r="E458" t="str">
            <v>SAS550M</v>
          </cell>
          <cell r="F458" t="str">
            <v>COP-600/256K 100MHz</v>
          </cell>
          <cell r="G458">
            <v>549.5</v>
          </cell>
          <cell r="H458" t="str">
            <v>EOL</v>
          </cell>
          <cell r="I458" t="str">
            <v>EOL</v>
          </cell>
          <cell r="J458" t="str">
            <v>EOL</v>
          </cell>
          <cell r="K458" t="str">
            <v>EOL</v>
          </cell>
          <cell r="L458" t="str">
            <v>EOL</v>
          </cell>
          <cell r="M458" t="str">
            <v>EOL</v>
          </cell>
          <cell r="N458" t="str">
            <v>EOL</v>
          </cell>
          <cell r="O458" t="str">
            <v>EOL</v>
          </cell>
          <cell r="P458" t="str">
            <v>EOL</v>
          </cell>
          <cell r="Q458" t="str">
            <v>EOL</v>
          </cell>
          <cell r="R458" t="str">
            <v>EOL</v>
          </cell>
          <cell r="S458" t="str">
            <v>EOL</v>
          </cell>
          <cell r="T458" t="str">
            <v>WS</v>
          </cell>
          <cell r="U458" t="str">
            <v>4768U</v>
          </cell>
        </row>
        <row r="459">
          <cell r="A459" t="str">
            <v>2227U</v>
          </cell>
          <cell r="B459" t="str">
            <v>2227U</v>
          </cell>
          <cell r="C459" t="str">
            <v>AFTERSHOCK M COP-650/256K 100MHz</v>
          </cell>
          <cell r="D459" t="str">
            <v>AFTERSHOCK M</v>
          </cell>
          <cell r="E459" t="str">
            <v>SAS550M</v>
          </cell>
          <cell r="F459" t="str">
            <v>COP-650/256K 100MHz</v>
          </cell>
          <cell r="G459">
            <v>553.52</v>
          </cell>
          <cell r="H459">
            <v>546.59472552347279</v>
          </cell>
          <cell r="I459">
            <v>546.59472552347279</v>
          </cell>
          <cell r="J459" t="str">
            <v>EOL</v>
          </cell>
          <cell r="K459" t="str">
            <v>EOL</v>
          </cell>
          <cell r="L459" t="str">
            <v>EOL</v>
          </cell>
          <cell r="M459" t="str">
            <v>EOL</v>
          </cell>
          <cell r="N459" t="str">
            <v>EOL</v>
          </cell>
          <cell r="O459" t="str">
            <v>EOL</v>
          </cell>
          <cell r="P459" t="str">
            <v>EOL</v>
          </cell>
          <cell r="Q459" t="str">
            <v>EOL</v>
          </cell>
          <cell r="R459" t="str">
            <v>EOL</v>
          </cell>
          <cell r="S459" t="str">
            <v>EOL</v>
          </cell>
          <cell r="T459" t="str">
            <v>WS</v>
          </cell>
          <cell r="U459" t="str">
            <v>4768U</v>
          </cell>
        </row>
        <row r="460">
          <cell r="A460" t="str">
            <v>075DV</v>
          </cell>
          <cell r="B460" t="str">
            <v>075DV</v>
          </cell>
          <cell r="C460" t="str">
            <v>AFTERSHOCK M COP-700/256K 100MHz</v>
          </cell>
          <cell r="D460" t="str">
            <v>AFTERSHOCK M</v>
          </cell>
          <cell r="E460" t="str">
            <v>SAS550M</v>
          </cell>
          <cell r="F460" t="str">
            <v>COP-700/256K 100MHz</v>
          </cell>
          <cell r="G460">
            <v>559.54999999999995</v>
          </cell>
          <cell r="H460">
            <v>556.62472552347276</v>
          </cell>
          <cell r="I460">
            <v>556.62472552347276</v>
          </cell>
          <cell r="J460">
            <v>546.62472552347276</v>
          </cell>
          <cell r="K460">
            <v>551.57699629766967</v>
          </cell>
          <cell r="L460">
            <v>551.57699629766967</v>
          </cell>
          <cell r="M460" t="str">
            <v>EOL</v>
          </cell>
          <cell r="N460" t="str">
            <v>EOL</v>
          </cell>
          <cell r="O460" t="str">
            <v>EOL</v>
          </cell>
          <cell r="P460" t="str">
            <v>EOL</v>
          </cell>
          <cell r="Q460" t="str">
            <v>EOL</v>
          </cell>
          <cell r="R460" t="str">
            <v>EOL</v>
          </cell>
          <cell r="S460" t="str">
            <v>EOL</v>
          </cell>
          <cell r="T460" t="str">
            <v>WS</v>
          </cell>
          <cell r="U460" t="str">
            <v>4768U</v>
          </cell>
        </row>
        <row r="461">
          <cell r="A461" t="str">
            <v>37RWX</v>
          </cell>
          <cell r="B461" t="str">
            <v>37RWX</v>
          </cell>
          <cell r="C461" t="str">
            <v>AFTERSHOCK M COP-750/256K 100MHz</v>
          </cell>
          <cell r="D461" t="str">
            <v>AFTERSHOCK M</v>
          </cell>
          <cell r="E461" t="str">
            <v>SAS550M</v>
          </cell>
          <cell r="F461" t="str">
            <v>COP-750/256K 100MHz</v>
          </cell>
          <cell r="G461">
            <v>599.75</v>
          </cell>
          <cell r="H461">
            <v>596.82472552347281</v>
          </cell>
          <cell r="I461">
            <v>596.82472552347281</v>
          </cell>
          <cell r="J461">
            <v>596.82472552347281</v>
          </cell>
          <cell r="K461">
            <v>601.77699629766971</v>
          </cell>
          <cell r="L461">
            <v>601.77699629766971</v>
          </cell>
          <cell r="M461">
            <v>601.77699629766971</v>
          </cell>
          <cell r="N461">
            <v>592.86951293261336</v>
          </cell>
          <cell r="O461">
            <v>592.86951293261336</v>
          </cell>
          <cell r="P461" t="str">
            <v>EOL</v>
          </cell>
          <cell r="Q461" t="str">
            <v>EOL</v>
          </cell>
          <cell r="R461" t="str">
            <v>EOL</v>
          </cell>
          <cell r="S461" t="str">
            <v>EOL</v>
          </cell>
          <cell r="T461" t="str">
            <v>WS</v>
          </cell>
          <cell r="U461" t="str">
            <v>4768U</v>
          </cell>
        </row>
        <row r="462">
          <cell r="A462" t="str">
            <v>83JFR</v>
          </cell>
          <cell r="B462" t="str">
            <v>83JFR</v>
          </cell>
          <cell r="C462" t="str">
            <v>AFTERSHOCK M COP-800/256K 100MHz</v>
          </cell>
          <cell r="D462" t="str">
            <v>AFTERSHOCK M</v>
          </cell>
          <cell r="E462" t="str">
            <v>SAS550M</v>
          </cell>
          <cell r="F462" t="str">
            <v>COP-800/256K 100MHz</v>
          </cell>
          <cell r="G462">
            <v>591.71</v>
          </cell>
          <cell r="H462">
            <v>586.78472552347284</v>
          </cell>
          <cell r="I462">
            <v>586.78472552347284</v>
          </cell>
          <cell r="J462">
            <v>566.78472552347284</v>
          </cell>
          <cell r="K462">
            <v>571.73699629766975</v>
          </cell>
          <cell r="L462">
            <v>571.73699629766975</v>
          </cell>
          <cell r="M462">
            <v>551.73699629766975</v>
          </cell>
          <cell r="N462">
            <v>542.8295129326134</v>
          </cell>
          <cell r="O462">
            <v>542.8295129326134</v>
          </cell>
          <cell r="P462" t="str">
            <v>EOL</v>
          </cell>
          <cell r="Q462" t="str">
            <v>EOL</v>
          </cell>
          <cell r="R462" t="str">
            <v>EOL</v>
          </cell>
          <cell r="S462" t="str">
            <v>EOL</v>
          </cell>
          <cell r="T462" t="str">
            <v>WS</v>
          </cell>
          <cell r="U462" t="str">
            <v>4768U</v>
          </cell>
        </row>
        <row r="463">
          <cell r="A463" t="str">
            <v>6772P</v>
          </cell>
          <cell r="B463" t="str">
            <v>6772P</v>
          </cell>
          <cell r="C463" t="str">
            <v>AFTERSHOCK M KAT-500/512K</v>
          </cell>
          <cell r="D463" t="str">
            <v>AFTERSHOCK M</v>
          </cell>
          <cell r="E463" t="str">
            <v>SAS550M</v>
          </cell>
          <cell r="F463" t="str">
            <v>KAT-500/512K</v>
          </cell>
          <cell r="G463">
            <v>565.12</v>
          </cell>
          <cell r="H463" t="str">
            <v>EOL</v>
          </cell>
          <cell r="I463" t="str">
            <v>EOL</v>
          </cell>
          <cell r="J463" t="str">
            <v>EOL</v>
          </cell>
          <cell r="K463" t="str">
            <v>EOL</v>
          </cell>
          <cell r="L463" t="str">
            <v>EOL</v>
          </cell>
          <cell r="M463" t="str">
            <v>EOL</v>
          </cell>
          <cell r="N463" t="str">
            <v>EOL</v>
          </cell>
          <cell r="O463" t="str">
            <v>EOL</v>
          </cell>
          <cell r="P463" t="str">
            <v>EOL</v>
          </cell>
          <cell r="Q463" t="str">
            <v>EOL</v>
          </cell>
          <cell r="R463" t="str">
            <v>EOL</v>
          </cell>
          <cell r="S463" t="str">
            <v>EOL</v>
          </cell>
          <cell r="T463" t="str">
            <v>WS</v>
          </cell>
          <cell r="U463" t="str">
            <v>4768U</v>
          </cell>
        </row>
        <row r="464">
          <cell r="A464" t="str">
            <v>7555R</v>
          </cell>
          <cell r="B464" t="str">
            <v>7555R</v>
          </cell>
          <cell r="C464" t="str">
            <v>AFTERSHOCK M KAT-550/512K</v>
          </cell>
          <cell r="D464" t="str">
            <v>AFTERSHOCK M</v>
          </cell>
          <cell r="E464" t="str">
            <v>SAS550M</v>
          </cell>
          <cell r="F464" t="str">
            <v>KAT-550/512K</v>
          </cell>
          <cell r="G464">
            <v>569.6</v>
          </cell>
          <cell r="H464" t="str">
            <v>EOL</v>
          </cell>
          <cell r="I464" t="str">
            <v>EOL</v>
          </cell>
          <cell r="J464" t="str">
            <v>EOL</v>
          </cell>
          <cell r="K464" t="str">
            <v>EOL</v>
          </cell>
          <cell r="L464" t="str">
            <v>EOL</v>
          </cell>
          <cell r="M464" t="str">
            <v>EOL</v>
          </cell>
          <cell r="N464" t="str">
            <v>EOL</v>
          </cell>
          <cell r="O464" t="str">
            <v>EOL</v>
          </cell>
          <cell r="P464" t="str">
            <v>EOL</v>
          </cell>
          <cell r="Q464" t="str">
            <v>EOL</v>
          </cell>
          <cell r="R464" t="str">
            <v>EOL</v>
          </cell>
          <cell r="S464" t="str">
            <v>EOL</v>
          </cell>
          <cell r="T464" t="str">
            <v>WS</v>
          </cell>
          <cell r="U464" t="str">
            <v>4768U</v>
          </cell>
        </row>
        <row r="465">
          <cell r="A465" t="str">
            <v>6717T</v>
          </cell>
          <cell r="B465" t="str">
            <v>6717T</v>
          </cell>
          <cell r="C465" t="str">
            <v>AFTERSHOCK M KAT-600/512K 100MHz</v>
          </cell>
          <cell r="D465" t="str">
            <v>AFTERSHOCK M</v>
          </cell>
          <cell r="E465" t="str">
            <v>SAS550M</v>
          </cell>
          <cell r="F465" t="str">
            <v>KAT-600/512K 100MHz</v>
          </cell>
          <cell r="G465">
            <v>549.5</v>
          </cell>
          <cell r="H465" t="str">
            <v>EOL</v>
          </cell>
          <cell r="I465" t="str">
            <v>EOL</v>
          </cell>
          <cell r="J465" t="str">
            <v>EOL</v>
          </cell>
          <cell r="K465" t="str">
            <v>EOL</v>
          </cell>
          <cell r="L465" t="str">
            <v>EOL</v>
          </cell>
          <cell r="M465" t="str">
            <v>EOL</v>
          </cell>
          <cell r="N465" t="str">
            <v>EOL</v>
          </cell>
          <cell r="O465" t="str">
            <v>EOL</v>
          </cell>
          <cell r="P465" t="str">
            <v>EOL</v>
          </cell>
          <cell r="Q465" t="str">
            <v>EOL</v>
          </cell>
          <cell r="R465" t="str">
            <v>EOL</v>
          </cell>
          <cell r="S465" t="str">
            <v>EOL</v>
          </cell>
          <cell r="T465" t="str">
            <v>WS</v>
          </cell>
          <cell r="U465" t="str">
            <v>4768U</v>
          </cell>
        </row>
        <row r="466">
          <cell r="A466" t="str">
            <v>7127U</v>
          </cell>
          <cell r="B466" t="str">
            <v>7127U</v>
          </cell>
          <cell r="C466" t="str">
            <v>AFTERSHOCK MT COP-600/256K 100MHz</v>
          </cell>
          <cell r="D466" t="str">
            <v>AFTERSHOCK MT</v>
          </cell>
          <cell r="E466" t="str">
            <v>SAS550T</v>
          </cell>
          <cell r="F466" t="str">
            <v>COP-600/256K 100MHz</v>
          </cell>
          <cell r="G466">
            <v>575.62</v>
          </cell>
          <cell r="H466" t="str">
            <v>EOL</v>
          </cell>
          <cell r="I466" t="str">
            <v>EOL</v>
          </cell>
          <cell r="J466" t="str">
            <v>EOL</v>
          </cell>
          <cell r="K466" t="str">
            <v>EOL</v>
          </cell>
          <cell r="L466" t="str">
            <v>EOL</v>
          </cell>
          <cell r="M466" t="str">
            <v>EOL</v>
          </cell>
          <cell r="N466" t="str">
            <v>EOL</v>
          </cell>
          <cell r="O466" t="str">
            <v>EOL</v>
          </cell>
          <cell r="P466" t="str">
            <v>EOL</v>
          </cell>
          <cell r="Q466" t="str">
            <v>EOL</v>
          </cell>
          <cell r="R466" t="str">
            <v>EOL</v>
          </cell>
          <cell r="S466" t="str">
            <v>EOL</v>
          </cell>
          <cell r="T466" t="str">
            <v>WS</v>
          </cell>
          <cell r="U466" t="str">
            <v>4768U</v>
          </cell>
        </row>
        <row r="467">
          <cell r="A467" t="str">
            <v>1227U</v>
          </cell>
          <cell r="B467" t="str">
            <v>1227U</v>
          </cell>
          <cell r="C467" t="str">
            <v>AFTERSHOCK MT COP-650/256K 100MHz</v>
          </cell>
          <cell r="D467" t="str">
            <v>AFTERSHOCK MT</v>
          </cell>
          <cell r="E467" t="str">
            <v>SAS550T</v>
          </cell>
          <cell r="F467" t="str">
            <v>COP-650/256K 100MHz</v>
          </cell>
          <cell r="G467">
            <v>579.64</v>
          </cell>
          <cell r="H467">
            <v>570.21197740252524</v>
          </cell>
          <cell r="I467">
            <v>570.21197740252524</v>
          </cell>
          <cell r="J467" t="str">
            <v>EOL</v>
          </cell>
          <cell r="K467" t="str">
            <v>EOL</v>
          </cell>
          <cell r="L467" t="str">
            <v>EOL</v>
          </cell>
          <cell r="M467" t="str">
            <v>EOL</v>
          </cell>
          <cell r="N467" t="str">
            <v>EOL</v>
          </cell>
          <cell r="O467" t="str">
            <v>EOL</v>
          </cell>
          <cell r="P467" t="str">
            <v>EOL</v>
          </cell>
          <cell r="Q467" t="str">
            <v>EOL</v>
          </cell>
          <cell r="R467" t="str">
            <v>EOL</v>
          </cell>
          <cell r="S467" t="str">
            <v>EOL</v>
          </cell>
          <cell r="T467" t="str">
            <v>WS</v>
          </cell>
          <cell r="U467" t="str">
            <v>4768U</v>
          </cell>
        </row>
        <row r="468">
          <cell r="A468" t="str">
            <v>63CDH</v>
          </cell>
          <cell r="B468" t="str">
            <v>63CDH</v>
          </cell>
          <cell r="C468" t="str">
            <v>AFTERSHOCK MT COP-700/256K 100MHz</v>
          </cell>
          <cell r="D468" t="str">
            <v>AFTERSHOCK MT</v>
          </cell>
          <cell r="E468" t="str">
            <v>SAS550T</v>
          </cell>
          <cell r="F468" t="str">
            <v>COP-700/256K 100MHz</v>
          </cell>
          <cell r="G468">
            <v>585.66999999999996</v>
          </cell>
          <cell r="H468">
            <v>580.24197740252509</v>
          </cell>
          <cell r="I468">
            <v>580.24197740252509</v>
          </cell>
          <cell r="J468">
            <v>570.24197740252509</v>
          </cell>
          <cell r="K468">
            <v>576.47000948996333</v>
          </cell>
          <cell r="L468">
            <v>576.47000948996333</v>
          </cell>
          <cell r="M468" t="str">
            <v>EOL</v>
          </cell>
          <cell r="N468" t="str">
            <v>EOL</v>
          </cell>
          <cell r="O468" t="str">
            <v>EOL</v>
          </cell>
          <cell r="P468" t="str">
            <v>EOL</v>
          </cell>
          <cell r="Q468" t="str">
            <v>EOL</v>
          </cell>
          <cell r="R468" t="str">
            <v>EOL</v>
          </cell>
          <cell r="S468" t="str">
            <v>EOL</v>
          </cell>
          <cell r="T468" t="str">
            <v>WS</v>
          </cell>
          <cell r="U468" t="str">
            <v>4768U</v>
          </cell>
        </row>
        <row r="469">
          <cell r="A469" t="str">
            <v>48NJX</v>
          </cell>
          <cell r="B469" t="str">
            <v>48NJX</v>
          </cell>
          <cell r="C469" t="str">
            <v>AFTERSHOCK MT COP-750/256K 100MHz</v>
          </cell>
          <cell r="D469" t="str">
            <v>AFTERSHOCK MT</v>
          </cell>
          <cell r="E469" t="str">
            <v>SAS550T</v>
          </cell>
          <cell r="F469" t="str">
            <v>COP-750/256K 100MHz</v>
          </cell>
          <cell r="G469">
            <v>625.87</v>
          </cell>
          <cell r="H469">
            <v>620.44197740252514</v>
          </cell>
          <cell r="I469">
            <v>620.44197740252514</v>
          </cell>
          <cell r="J469">
            <v>620.44197740252514</v>
          </cell>
          <cell r="K469">
            <v>626.67000948996338</v>
          </cell>
          <cell r="L469">
            <v>626.67000948996338</v>
          </cell>
          <cell r="M469">
            <v>626.67000948996338</v>
          </cell>
          <cell r="N469">
            <v>616.14669690354776</v>
          </cell>
          <cell r="O469">
            <v>616.14669690354776</v>
          </cell>
          <cell r="P469" t="str">
            <v>EOL</v>
          </cell>
          <cell r="Q469" t="str">
            <v>EOL</v>
          </cell>
          <cell r="R469" t="str">
            <v>EOL</v>
          </cell>
          <cell r="S469" t="str">
            <v>EOL</v>
          </cell>
          <cell r="T469" t="str">
            <v>WS</v>
          </cell>
          <cell r="U469" t="str">
            <v>4768U</v>
          </cell>
        </row>
        <row r="470">
          <cell r="A470" t="str">
            <v>577HN</v>
          </cell>
          <cell r="B470" t="str">
            <v>577HN</v>
          </cell>
          <cell r="C470" t="str">
            <v>AFTERSHOCK MT COP-800/256K 100MHz</v>
          </cell>
          <cell r="D470" t="str">
            <v>AFTERSHOCK MT</v>
          </cell>
          <cell r="E470" t="str">
            <v>SAS550T</v>
          </cell>
          <cell r="F470" t="str">
            <v>COP-800/256K 100MHz</v>
          </cell>
          <cell r="G470">
            <v>617.83000000000004</v>
          </cell>
          <cell r="H470">
            <v>610.40197740252518</v>
          </cell>
          <cell r="I470">
            <v>610.40197740252518</v>
          </cell>
          <cell r="J470">
            <v>590.40197740252518</v>
          </cell>
          <cell r="K470">
            <v>596.63000948996341</v>
          </cell>
          <cell r="L470">
            <v>596.63000948996341</v>
          </cell>
          <cell r="M470">
            <v>576.63000948996341</v>
          </cell>
          <cell r="N470">
            <v>566.10669690354769</v>
          </cell>
          <cell r="O470">
            <v>566.10669690354769</v>
          </cell>
          <cell r="P470" t="str">
            <v>EOL</v>
          </cell>
          <cell r="Q470" t="str">
            <v>EOL</v>
          </cell>
          <cell r="R470" t="str">
            <v>EOL</v>
          </cell>
          <cell r="S470" t="str">
            <v>EOL</v>
          </cell>
          <cell r="T470" t="str">
            <v>WS</v>
          </cell>
          <cell r="U470" t="str">
            <v>4768U</v>
          </cell>
        </row>
        <row r="471">
          <cell r="A471" t="str">
            <v>6369R</v>
          </cell>
          <cell r="B471" t="str">
            <v>6369R</v>
          </cell>
          <cell r="C471" t="str">
            <v>AFTERSHOCK MT KAT-500/512K</v>
          </cell>
          <cell r="D471" t="str">
            <v>AFTERSHOCK MT</v>
          </cell>
          <cell r="E471" t="str">
            <v>SAS550T</v>
          </cell>
          <cell r="F471" t="str">
            <v>KAT-500/512K</v>
          </cell>
          <cell r="G471">
            <v>590.34</v>
          </cell>
          <cell r="H471" t="str">
            <v>EOL</v>
          </cell>
          <cell r="I471" t="str">
            <v>EOL</v>
          </cell>
          <cell r="J471" t="str">
            <v>EOL</v>
          </cell>
          <cell r="K471" t="str">
            <v>EOL</v>
          </cell>
          <cell r="L471" t="str">
            <v>EOL</v>
          </cell>
          <cell r="M471" t="str">
            <v>EOL</v>
          </cell>
          <cell r="N471" t="str">
            <v>EOL</v>
          </cell>
          <cell r="O471" t="str">
            <v>EOL</v>
          </cell>
          <cell r="P471" t="str">
            <v>EOL</v>
          </cell>
          <cell r="Q471" t="str">
            <v>EOL</v>
          </cell>
          <cell r="R471" t="str">
            <v>EOL</v>
          </cell>
          <cell r="S471" t="str">
            <v>EOL</v>
          </cell>
          <cell r="T471" t="str">
            <v>WS</v>
          </cell>
          <cell r="U471" t="str">
            <v>4768U</v>
          </cell>
        </row>
        <row r="472">
          <cell r="A472" t="str">
            <v>7369R</v>
          </cell>
          <cell r="B472" t="str">
            <v>7369R</v>
          </cell>
          <cell r="C472" t="str">
            <v>AFTERSHOCK MT KAT-550/512K</v>
          </cell>
          <cell r="D472" t="str">
            <v>AFTERSHOCK MT</v>
          </cell>
          <cell r="E472" t="str">
            <v>SAS550T</v>
          </cell>
          <cell r="F472" t="str">
            <v>KAT-550/512K</v>
          </cell>
          <cell r="G472">
            <v>595.71</v>
          </cell>
          <cell r="H472" t="str">
            <v>EOL</v>
          </cell>
          <cell r="I472" t="str">
            <v>EOL</v>
          </cell>
          <cell r="J472" t="str">
            <v>EOL</v>
          </cell>
          <cell r="K472" t="str">
            <v>EOL</v>
          </cell>
          <cell r="L472" t="str">
            <v>EOL</v>
          </cell>
          <cell r="M472" t="str">
            <v>EOL</v>
          </cell>
          <cell r="N472" t="str">
            <v>EOL</v>
          </cell>
          <cell r="O472" t="str">
            <v>EOL</v>
          </cell>
          <cell r="P472" t="str">
            <v>EOL</v>
          </cell>
          <cell r="Q472" t="str">
            <v>EOL</v>
          </cell>
          <cell r="R472" t="str">
            <v>EOL</v>
          </cell>
          <cell r="S472" t="str">
            <v>EOL</v>
          </cell>
          <cell r="T472" t="str">
            <v>WS</v>
          </cell>
          <cell r="U472" t="str">
            <v>4768U</v>
          </cell>
        </row>
        <row r="473">
          <cell r="A473" t="str">
            <v>4717T</v>
          </cell>
          <cell r="B473" t="str">
            <v>4717T</v>
          </cell>
          <cell r="C473" t="str">
            <v>AFTERSHOCK MT KAT-600/512K 100MHz</v>
          </cell>
          <cell r="D473" t="str">
            <v>AFTERSHOCK MT</v>
          </cell>
          <cell r="E473" t="str">
            <v>SAS550T</v>
          </cell>
          <cell r="F473" t="str">
            <v>KAT-600/512K 100MHz</v>
          </cell>
          <cell r="G473">
            <v>575.61</v>
          </cell>
          <cell r="H473" t="str">
            <v>EOL</v>
          </cell>
          <cell r="I473" t="str">
            <v>EOL</v>
          </cell>
          <cell r="J473" t="str">
            <v>EOL</v>
          </cell>
          <cell r="K473" t="str">
            <v>EOL</v>
          </cell>
          <cell r="L473" t="str">
            <v>EOL</v>
          </cell>
          <cell r="M473" t="str">
            <v>EOL</v>
          </cell>
          <cell r="N473" t="str">
            <v>EOL</v>
          </cell>
          <cell r="O473" t="str">
            <v>EOL</v>
          </cell>
          <cell r="P473" t="str">
            <v>EOL</v>
          </cell>
          <cell r="Q473" t="str">
            <v>EOL</v>
          </cell>
          <cell r="R473" t="str">
            <v>EOL</v>
          </cell>
          <cell r="S473" t="str">
            <v>EOL</v>
          </cell>
          <cell r="T473" t="str">
            <v>WS</v>
          </cell>
          <cell r="U473" t="str">
            <v>4768U</v>
          </cell>
        </row>
        <row r="474">
          <cell r="A474" t="str">
            <v>37WKT</v>
          </cell>
          <cell r="B474" t="str">
            <v>37WKT</v>
          </cell>
          <cell r="C474" t="str">
            <v>ASTEROID MT X-1000 256K</v>
          </cell>
          <cell r="D474" t="str">
            <v>ASTEROID MT</v>
          </cell>
          <cell r="E474" t="str">
            <v>SAR733T</v>
          </cell>
          <cell r="F474" t="str">
            <v>X-1000 256K</v>
          </cell>
          <cell r="G474">
            <v>1176.7</v>
          </cell>
          <cell r="H474">
            <v>1113.8219774025251</v>
          </cell>
          <cell r="I474">
            <v>1068.1019774025251</v>
          </cell>
          <cell r="J474">
            <v>1061.9719774025252</v>
          </cell>
          <cell r="K474" t="str">
            <v>EOL</v>
          </cell>
          <cell r="L474" t="str">
            <v>EOL</v>
          </cell>
          <cell r="M474" t="str">
            <v>EOL</v>
          </cell>
          <cell r="N474" t="str">
            <v>EOL</v>
          </cell>
          <cell r="O474" t="str">
            <v>EOL</v>
          </cell>
          <cell r="P474" t="str">
            <v>EOL</v>
          </cell>
          <cell r="Q474" t="str">
            <v>EOL</v>
          </cell>
          <cell r="R474" t="str">
            <v>EOL</v>
          </cell>
          <cell r="S474" t="str">
            <v>EOL</v>
          </cell>
          <cell r="T474" t="str">
            <v>WS</v>
          </cell>
          <cell r="U474" t="str">
            <v>5504D</v>
          </cell>
        </row>
        <row r="475">
          <cell r="A475" t="str">
            <v>6887R</v>
          </cell>
          <cell r="B475" t="str">
            <v>6887R</v>
          </cell>
          <cell r="C475" t="str">
            <v>ASTEROID MT X-667/256K</v>
          </cell>
          <cell r="D475" t="str">
            <v>ASTEROID MT</v>
          </cell>
          <cell r="E475" t="str">
            <v>SAR733T</v>
          </cell>
          <cell r="F475" t="str">
            <v>X-667/256K</v>
          </cell>
          <cell r="G475">
            <v>1090.19</v>
          </cell>
          <cell r="H475" t="str">
            <v>EOL</v>
          </cell>
          <cell r="I475" t="str">
            <v>EOL</v>
          </cell>
          <cell r="J475" t="str">
            <v>EOL</v>
          </cell>
          <cell r="K475" t="str">
            <v>EOL</v>
          </cell>
          <cell r="L475" t="str">
            <v>EOL</v>
          </cell>
          <cell r="M475" t="str">
            <v>EOL</v>
          </cell>
          <cell r="N475" t="str">
            <v>EOL</v>
          </cell>
          <cell r="O475" t="str">
            <v>EOL</v>
          </cell>
          <cell r="P475" t="str">
            <v>EOL</v>
          </cell>
          <cell r="Q475" t="str">
            <v>EOL</v>
          </cell>
          <cell r="R475" t="str">
            <v>EOL</v>
          </cell>
          <cell r="S475" t="str">
            <v>EOL</v>
          </cell>
          <cell r="T475" t="str">
            <v>WS</v>
          </cell>
          <cell r="U475" t="str">
            <v>5504D</v>
          </cell>
        </row>
        <row r="476">
          <cell r="A476" t="str">
            <v>55GDD</v>
          </cell>
          <cell r="B476" t="str">
            <v>55GDD</v>
          </cell>
          <cell r="C476" t="str">
            <v>ASTEROID MT X-733/256K</v>
          </cell>
          <cell r="D476" t="str">
            <v>ASTEROID MT</v>
          </cell>
          <cell r="E476" t="str">
            <v>SAR733T</v>
          </cell>
          <cell r="F476" t="str">
            <v>X-733/256K</v>
          </cell>
          <cell r="G476">
            <v>1090.19</v>
          </cell>
          <cell r="H476" t="str">
            <v>EOL</v>
          </cell>
          <cell r="I476" t="str">
            <v>EOL</v>
          </cell>
          <cell r="J476" t="str">
            <v>EOL</v>
          </cell>
          <cell r="K476" t="str">
            <v>EOL</v>
          </cell>
          <cell r="L476" t="str">
            <v>EOL</v>
          </cell>
          <cell r="M476" t="str">
            <v>EOL</v>
          </cell>
          <cell r="N476" t="str">
            <v>EOL</v>
          </cell>
          <cell r="O476" t="str">
            <v>EOL</v>
          </cell>
          <cell r="P476" t="str">
            <v>EOL</v>
          </cell>
          <cell r="Q476" t="str">
            <v>EOL</v>
          </cell>
          <cell r="R476" t="str">
            <v>EOL</v>
          </cell>
          <cell r="S476" t="str">
            <v>EOL</v>
          </cell>
          <cell r="T476" t="str">
            <v>WS</v>
          </cell>
          <cell r="U476" t="str">
            <v>5504D</v>
          </cell>
        </row>
        <row r="477">
          <cell r="A477" t="str">
            <v>3887R</v>
          </cell>
          <cell r="B477" t="str">
            <v>3887R</v>
          </cell>
          <cell r="C477" t="str">
            <v>ASTEROID MT X-800/256K</v>
          </cell>
          <cell r="D477" t="str">
            <v>ASTEROID MT</v>
          </cell>
          <cell r="E477" t="str">
            <v>SAR733T</v>
          </cell>
          <cell r="F477" t="str">
            <v>X-800/256K</v>
          </cell>
          <cell r="G477">
            <v>1090.19</v>
          </cell>
          <cell r="H477" t="str">
            <v>EOL</v>
          </cell>
          <cell r="I477" t="str">
            <v>EOL</v>
          </cell>
          <cell r="J477" t="str">
            <v>EOL</v>
          </cell>
          <cell r="K477" t="str">
            <v>EOL</v>
          </cell>
          <cell r="L477" t="str">
            <v>EOL</v>
          </cell>
          <cell r="M477" t="str">
            <v>EOL</v>
          </cell>
          <cell r="N477" t="str">
            <v>EOL</v>
          </cell>
          <cell r="O477" t="str">
            <v>EOL</v>
          </cell>
          <cell r="P477" t="str">
            <v>EOL</v>
          </cell>
          <cell r="Q477" t="str">
            <v>EOL</v>
          </cell>
          <cell r="R477" t="str">
            <v>EOL</v>
          </cell>
          <cell r="S477" t="str">
            <v>EOL</v>
          </cell>
          <cell r="T477" t="str">
            <v>WS</v>
          </cell>
          <cell r="U477" t="str">
            <v>5504D</v>
          </cell>
        </row>
        <row r="478">
          <cell r="A478" t="str">
            <v>66RMF</v>
          </cell>
          <cell r="B478" t="str">
            <v>66RMF</v>
          </cell>
          <cell r="C478" t="str">
            <v>ASTEROID MT X-866/256K</v>
          </cell>
          <cell r="D478" t="str">
            <v>ASTEROID MT</v>
          </cell>
          <cell r="E478" t="str">
            <v>SAR733T</v>
          </cell>
          <cell r="F478" t="str">
            <v>X-866/256K</v>
          </cell>
          <cell r="G478">
            <v>1090.19</v>
          </cell>
          <cell r="H478" t="str">
            <v>EOL</v>
          </cell>
          <cell r="I478" t="str">
            <v>EOL</v>
          </cell>
          <cell r="J478" t="str">
            <v>EOL</v>
          </cell>
          <cell r="K478" t="str">
            <v>EOL</v>
          </cell>
          <cell r="L478" t="str">
            <v>EOL</v>
          </cell>
          <cell r="M478" t="str">
            <v>EOL</v>
          </cell>
          <cell r="N478" t="str">
            <v>EOL</v>
          </cell>
          <cell r="O478" t="str">
            <v>EOL</v>
          </cell>
          <cell r="P478" t="str">
            <v>EOL</v>
          </cell>
          <cell r="Q478" t="str">
            <v>EOL</v>
          </cell>
          <cell r="R478" t="str">
            <v>EOL</v>
          </cell>
          <cell r="S478" t="str">
            <v>EOL</v>
          </cell>
          <cell r="T478" t="str">
            <v>WS</v>
          </cell>
          <cell r="U478" t="str">
            <v>5504D</v>
          </cell>
        </row>
        <row r="479">
          <cell r="A479" t="str">
            <v>40NCH</v>
          </cell>
          <cell r="B479" t="str">
            <v>40NCH</v>
          </cell>
          <cell r="C479" t="str">
            <v>ASTEROID MT X-933/256K</v>
          </cell>
          <cell r="D479" t="str">
            <v>ASTEROID MT</v>
          </cell>
          <cell r="E479" t="str">
            <v>SAR733T</v>
          </cell>
          <cell r="F479" t="str">
            <v>X-933/256K</v>
          </cell>
          <cell r="G479">
            <v>1090.19</v>
          </cell>
          <cell r="H479" t="str">
            <v>EOL</v>
          </cell>
          <cell r="I479" t="str">
            <v>EOL</v>
          </cell>
          <cell r="J479" t="str">
            <v>EOL</v>
          </cell>
          <cell r="K479" t="str">
            <v>EOL</v>
          </cell>
          <cell r="L479" t="str">
            <v>EOL</v>
          </cell>
          <cell r="M479" t="str">
            <v>EOL</v>
          </cell>
          <cell r="N479" t="str">
            <v>EOL</v>
          </cell>
          <cell r="O479" t="str">
            <v>EOL</v>
          </cell>
          <cell r="P479" t="str">
            <v>EOL</v>
          </cell>
          <cell r="Q479" t="str">
            <v>EOL</v>
          </cell>
          <cell r="R479" t="str">
            <v>EOL</v>
          </cell>
          <cell r="S479" t="str">
            <v>EOL</v>
          </cell>
          <cell r="T479" t="str">
            <v>WS</v>
          </cell>
          <cell r="U479" t="str">
            <v>5504D</v>
          </cell>
        </row>
        <row r="480">
          <cell r="A480" t="str">
            <v>09YUM</v>
          </cell>
          <cell r="B480" t="str">
            <v>09YUM</v>
          </cell>
          <cell r="C480" t="str">
            <v>AVALANCHE M  COP-1000/256K 133MHz (Socket)</v>
          </cell>
          <cell r="D480" t="str">
            <v xml:space="preserve">AVALANCHE M </v>
          </cell>
          <cell r="E480" t="str">
            <v>SAV600M</v>
          </cell>
          <cell r="F480" t="str">
            <v>COP-1000/256K 133MHz (Socket)</v>
          </cell>
          <cell r="G480">
            <v>932.39</v>
          </cell>
          <cell r="H480">
            <v>897.78472552347284</v>
          </cell>
          <cell r="I480">
            <v>895.26472552347286</v>
          </cell>
          <cell r="J480">
            <v>792.32472552347281</v>
          </cell>
          <cell r="K480">
            <v>794.37699629766962</v>
          </cell>
          <cell r="L480">
            <v>792.0369962976697</v>
          </cell>
          <cell r="M480">
            <v>754.0369962976697</v>
          </cell>
          <cell r="N480">
            <v>743.12951293261324</v>
          </cell>
          <cell r="O480">
            <v>741.12951293261324</v>
          </cell>
          <cell r="P480">
            <v>729.12951293261324</v>
          </cell>
          <cell r="Q480">
            <v>727.54830932059372</v>
          </cell>
          <cell r="R480">
            <v>727.54830932059372</v>
          </cell>
          <cell r="S480">
            <v>707.54830932059372</v>
          </cell>
          <cell r="T480" t="str">
            <v>WS</v>
          </cell>
          <cell r="U480" t="str">
            <v>9410W</v>
          </cell>
        </row>
        <row r="481">
          <cell r="A481" t="str">
            <v>2805R</v>
          </cell>
          <cell r="B481" t="str">
            <v>2805R</v>
          </cell>
          <cell r="C481" t="str">
            <v>AVALANCHE M  COP-600/256K 133MHz</v>
          </cell>
          <cell r="D481" t="str">
            <v xml:space="preserve">AVALANCHE M </v>
          </cell>
          <cell r="E481" t="str">
            <v>SAV600M</v>
          </cell>
          <cell r="F481" t="str">
            <v>COP-600/256K 133MHz</v>
          </cell>
          <cell r="G481">
            <v>716.32</v>
          </cell>
          <cell r="H481" t="str">
            <v>EOL</v>
          </cell>
          <cell r="I481" t="str">
            <v>EOL</v>
          </cell>
          <cell r="J481" t="str">
            <v>EOL</v>
          </cell>
          <cell r="K481" t="str">
            <v>EOL</v>
          </cell>
          <cell r="L481" t="str">
            <v>EOL</v>
          </cell>
          <cell r="M481" t="str">
            <v>EOL</v>
          </cell>
          <cell r="N481" t="str">
            <v>EOL</v>
          </cell>
          <cell r="O481" t="str">
            <v>EOL</v>
          </cell>
          <cell r="P481" t="str">
            <v>EOL</v>
          </cell>
          <cell r="Q481" t="str">
            <v>EOL</v>
          </cell>
          <cell r="R481" t="str">
            <v>EOL</v>
          </cell>
          <cell r="S481" t="str">
            <v>EOL</v>
          </cell>
          <cell r="T481" t="str">
            <v>WS</v>
          </cell>
          <cell r="U481" t="str">
            <v>9410W</v>
          </cell>
        </row>
        <row r="482">
          <cell r="A482" t="str">
            <v>4025R</v>
          </cell>
          <cell r="B482" t="str">
            <v>4025R</v>
          </cell>
          <cell r="C482" t="str">
            <v>AVALANCHE M  COP-667/256K 133MHz</v>
          </cell>
          <cell r="D482" t="str">
            <v xml:space="preserve">AVALANCHE M </v>
          </cell>
          <cell r="E482" t="str">
            <v>SAV667M</v>
          </cell>
          <cell r="F482" t="str">
            <v>COP-667/256K 133MHz</v>
          </cell>
          <cell r="G482">
            <v>718.33</v>
          </cell>
          <cell r="H482">
            <v>703.7247255234729</v>
          </cell>
          <cell r="I482">
            <v>701.20472552347292</v>
          </cell>
          <cell r="J482" t="str">
            <v>EOL</v>
          </cell>
          <cell r="K482" t="str">
            <v>EOL</v>
          </cell>
          <cell r="L482" t="str">
            <v>EOL</v>
          </cell>
          <cell r="M482" t="str">
            <v>EOL</v>
          </cell>
          <cell r="N482" t="str">
            <v>EOL</v>
          </cell>
          <cell r="O482" t="str">
            <v>EOL</v>
          </cell>
          <cell r="P482" t="str">
            <v>EOL</v>
          </cell>
          <cell r="Q482" t="str">
            <v>EOL</v>
          </cell>
          <cell r="R482" t="str">
            <v>EOL</v>
          </cell>
          <cell r="S482" t="str">
            <v>EOL</v>
          </cell>
          <cell r="T482" t="str">
            <v>WS</v>
          </cell>
          <cell r="U482" t="str">
            <v>9410W</v>
          </cell>
        </row>
        <row r="483">
          <cell r="A483" t="str">
            <v>997UP</v>
          </cell>
          <cell r="B483" t="str">
            <v>997UP</v>
          </cell>
          <cell r="C483" t="str">
            <v>AVALANCHE M  COP-733/256K 133MHz</v>
          </cell>
          <cell r="D483" t="str">
            <v xml:space="preserve">AVALANCHE M </v>
          </cell>
          <cell r="E483" t="str">
            <v>SAV667M</v>
          </cell>
          <cell r="F483" t="str">
            <v>COP-733/256K 133MHz</v>
          </cell>
          <cell r="G483">
            <v>738.43</v>
          </cell>
          <cell r="H483">
            <v>723.82472552347281</v>
          </cell>
          <cell r="I483">
            <v>721.30472552347283</v>
          </cell>
          <cell r="J483">
            <v>698.36472552347277</v>
          </cell>
          <cell r="K483">
            <v>700.41699629766958</v>
          </cell>
          <cell r="L483">
            <v>698.07699629766967</v>
          </cell>
          <cell r="M483" t="str">
            <v>EOL</v>
          </cell>
          <cell r="N483" t="str">
            <v>EOL</v>
          </cell>
          <cell r="O483" t="str">
            <v>EOL</v>
          </cell>
          <cell r="P483" t="str">
            <v>EOL</v>
          </cell>
          <cell r="Q483" t="str">
            <v>EOL</v>
          </cell>
          <cell r="R483" t="str">
            <v>EOL</v>
          </cell>
          <cell r="S483" t="str">
            <v>EOL</v>
          </cell>
          <cell r="T483" t="str">
            <v>WS</v>
          </cell>
          <cell r="U483" t="str">
            <v>9410W</v>
          </cell>
        </row>
        <row r="484">
          <cell r="A484" t="str">
            <v>634WJ</v>
          </cell>
          <cell r="B484" t="str">
            <v>634WJ</v>
          </cell>
          <cell r="C484" t="str">
            <v>AVALANCHE M  COP-800/256K 133MHz</v>
          </cell>
          <cell r="D484" t="str">
            <v xml:space="preserve">AVALANCHE M </v>
          </cell>
          <cell r="E484" t="str">
            <v>SAV667M</v>
          </cell>
          <cell r="F484" t="str">
            <v>COP-800/256K 133MHz</v>
          </cell>
          <cell r="G484">
            <v>777.55</v>
          </cell>
          <cell r="H484">
            <v>762.9447255234727</v>
          </cell>
          <cell r="I484">
            <v>760.42472552347272</v>
          </cell>
          <cell r="J484">
            <v>737.48472552347266</v>
          </cell>
          <cell r="K484">
            <v>739.53699629766948</v>
          </cell>
          <cell r="L484">
            <v>737.19699629766956</v>
          </cell>
          <cell r="M484">
            <v>715.19699629766956</v>
          </cell>
          <cell r="N484">
            <v>704.28951293261309</v>
          </cell>
          <cell r="O484">
            <v>702.28951293261309</v>
          </cell>
          <cell r="P484" t="str">
            <v>EOL</v>
          </cell>
          <cell r="Q484" t="str">
            <v>EOL</v>
          </cell>
          <cell r="R484" t="str">
            <v>EOL</v>
          </cell>
          <cell r="S484" t="str">
            <v>EOL</v>
          </cell>
          <cell r="T484" t="str">
            <v>WS</v>
          </cell>
          <cell r="U484" t="str">
            <v>9410W</v>
          </cell>
        </row>
        <row r="485">
          <cell r="A485" t="str">
            <v>217YD</v>
          </cell>
          <cell r="B485" t="str">
            <v>217YD</v>
          </cell>
          <cell r="C485" t="str">
            <v>AVALANCHE M  COP-866/256K 133MHz</v>
          </cell>
          <cell r="D485" t="str">
            <v xml:space="preserve">AVALANCHE M </v>
          </cell>
          <cell r="E485" t="str">
            <v>SAV667M</v>
          </cell>
          <cell r="F485" t="str">
            <v>COP-866/256K 133MHz</v>
          </cell>
          <cell r="G485">
            <v>773.61</v>
          </cell>
          <cell r="H485">
            <v>754.00472552347287</v>
          </cell>
          <cell r="I485">
            <v>751.48472552347289</v>
          </cell>
          <cell r="J485">
            <v>738.54472552347283</v>
          </cell>
          <cell r="K485">
            <v>740.59699629766965</v>
          </cell>
          <cell r="L485">
            <v>738.25699629766973</v>
          </cell>
          <cell r="M485">
            <v>716.25699629766973</v>
          </cell>
          <cell r="N485">
            <v>705.34951293261327</v>
          </cell>
          <cell r="O485">
            <v>703.34951293261327</v>
          </cell>
          <cell r="P485">
            <v>681.34951293261327</v>
          </cell>
          <cell r="Q485">
            <v>679.76830932059374</v>
          </cell>
          <cell r="R485">
            <v>679.76830932059374</v>
          </cell>
          <cell r="S485">
            <v>679.76830932059374</v>
          </cell>
          <cell r="T485" t="str">
            <v>WS</v>
          </cell>
          <cell r="U485" t="str">
            <v>9410W</v>
          </cell>
        </row>
        <row r="486">
          <cell r="A486" t="str">
            <v>448UG</v>
          </cell>
          <cell r="B486" t="str">
            <v>448UG</v>
          </cell>
          <cell r="C486" t="str">
            <v>AVALANCHE M  COP-933/256K 133MHz</v>
          </cell>
          <cell r="D486" t="str">
            <v xml:space="preserve">AVALANCHE M </v>
          </cell>
          <cell r="E486" t="str">
            <v>SAV667M</v>
          </cell>
          <cell r="F486" t="str">
            <v>COP-933/256K 133MHz</v>
          </cell>
          <cell r="G486">
            <v>824.61</v>
          </cell>
          <cell r="H486">
            <v>792.00472552347287</v>
          </cell>
          <cell r="I486">
            <v>789.48472552347289</v>
          </cell>
          <cell r="J486">
            <v>750.54472552347283</v>
          </cell>
          <cell r="K486">
            <v>752.59699629766965</v>
          </cell>
          <cell r="L486">
            <v>750.25699629766973</v>
          </cell>
          <cell r="M486">
            <v>738.25699629766973</v>
          </cell>
          <cell r="N486">
            <v>727.34951293261327</v>
          </cell>
          <cell r="O486">
            <v>725.34951293261327</v>
          </cell>
          <cell r="P486">
            <v>703.34951293261327</v>
          </cell>
          <cell r="Q486">
            <v>701.76830932059374</v>
          </cell>
          <cell r="R486">
            <v>701.76830932059374</v>
          </cell>
          <cell r="S486">
            <v>681.76830932059374</v>
          </cell>
          <cell r="T486" t="str">
            <v>WS</v>
          </cell>
          <cell r="U486" t="str">
            <v>9410W</v>
          </cell>
        </row>
        <row r="487">
          <cell r="A487" t="str">
            <v>1964R</v>
          </cell>
          <cell r="B487" t="str">
            <v>1964R</v>
          </cell>
          <cell r="C487" t="str">
            <v>AVALANCHE M  KAT-533/512K</v>
          </cell>
          <cell r="D487" t="str">
            <v xml:space="preserve">AVALANCHE M </v>
          </cell>
          <cell r="E487" t="str">
            <v>SAV667M</v>
          </cell>
          <cell r="F487" t="str">
            <v>KAT-533/512K</v>
          </cell>
          <cell r="G487">
            <v>989.21</v>
          </cell>
          <cell r="H487" t="str">
            <v>EOL</v>
          </cell>
          <cell r="I487" t="str">
            <v>EOL</v>
          </cell>
          <cell r="J487" t="str">
            <v>EOL</v>
          </cell>
          <cell r="K487" t="str">
            <v>EOL</v>
          </cell>
          <cell r="L487" t="str">
            <v>EOL</v>
          </cell>
          <cell r="M487" t="str">
            <v>EOL</v>
          </cell>
          <cell r="N487" t="str">
            <v>EOL</v>
          </cell>
          <cell r="O487" t="str">
            <v>EOL</v>
          </cell>
          <cell r="P487" t="str">
            <v>EOL</v>
          </cell>
          <cell r="Q487" t="str">
            <v>EOL</v>
          </cell>
          <cell r="R487" t="str">
            <v>EOL</v>
          </cell>
          <cell r="S487" t="str">
            <v>EOL</v>
          </cell>
          <cell r="T487" t="str">
            <v>WS</v>
          </cell>
          <cell r="U487" t="str">
            <v>9410W</v>
          </cell>
        </row>
        <row r="488">
          <cell r="A488" t="str">
            <v>8004U</v>
          </cell>
          <cell r="B488" t="str">
            <v>8004U</v>
          </cell>
          <cell r="C488" t="str">
            <v>AVALANCHE M  KAT-600/512K 100MHz</v>
          </cell>
          <cell r="D488" t="str">
            <v xml:space="preserve">AVALANCHE M </v>
          </cell>
          <cell r="E488" t="str">
            <v>SAV600M</v>
          </cell>
          <cell r="F488" t="str">
            <v>KAT-600/512K 100MHz</v>
          </cell>
          <cell r="G488">
            <v>826.61</v>
          </cell>
          <cell r="H488" t="str">
            <v>EOL</v>
          </cell>
          <cell r="I488" t="str">
            <v>EOL</v>
          </cell>
          <cell r="J488" t="str">
            <v>EOL</v>
          </cell>
          <cell r="K488" t="str">
            <v>EOL</v>
          </cell>
          <cell r="L488" t="str">
            <v>EOL</v>
          </cell>
          <cell r="M488" t="str">
            <v>EOL</v>
          </cell>
          <cell r="N488" t="str">
            <v>EOL</v>
          </cell>
          <cell r="O488" t="str">
            <v>EOL</v>
          </cell>
          <cell r="P488" t="str">
            <v>EOL</v>
          </cell>
          <cell r="Q488" t="str">
            <v>EOL</v>
          </cell>
          <cell r="R488" t="str">
            <v>EOL</v>
          </cell>
          <cell r="S488" t="str">
            <v>EOL</v>
          </cell>
          <cell r="T488" t="str">
            <v>WS</v>
          </cell>
          <cell r="U488" t="str">
            <v>8296D</v>
          </cell>
        </row>
        <row r="489">
          <cell r="A489" t="str">
            <v>858UK</v>
          </cell>
          <cell r="B489" t="str">
            <v>858UK</v>
          </cell>
          <cell r="C489" t="str">
            <v>AVALANCHE MT COP-1000/256K 133MHz (Socket)</v>
          </cell>
          <cell r="D489" t="str">
            <v>AVALANCHE MT</v>
          </cell>
          <cell r="E489" t="str">
            <v>SAV600T</v>
          </cell>
          <cell r="F489" t="str">
            <v>COP-1000/256K 133MHz (Socket)</v>
          </cell>
          <cell r="G489">
            <v>996.03</v>
          </cell>
          <cell r="H489">
            <v>958.92197740252504</v>
          </cell>
          <cell r="I489">
            <v>956.40197740252506</v>
          </cell>
          <cell r="J489">
            <v>853.46197740252501</v>
          </cell>
          <cell r="K489">
            <v>856.79000948996327</v>
          </cell>
          <cell r="L489">
            <v>854.45000948996335</v>
          </cell>
          <cell r="M489">
            <v>816.45000948996335</v>
          </cell>
          <cell r="N489">
            <v>803.92669690354762</v>
          </cell>
          <cell r="O489">
            <v>801.92669690354762</v>
          </cell>
          <cell r="P489">
            <v>789.92669690354762</v>
          </cell>
          <cell r="Q489">
            <v>788.44369468746709</v>
          </cell>
          <cell r="R489">
            <v>788.44369468746709</v>
          </cell>
          <cell r="S489">
            <v>768.44369468746709</v>
          </cell>
          <cell r="T489" t="str">
            <v>WS</v>
          </cell>
          <cell r="U489" t="str">
            <v>9410W</v>
          </cell>
        </row>
        <row r="490">
          <cell r="A490" t="str">
            <v>3805R</v>
          </cell>
          <cell r="B490" t="str">
            <v>3805R</v>
          </cell>
          <cell r="C490" t="str">
            <v>AVALANCHE MT COP-600/256K 133MHz</v>
          </cell>
          <cell r="D490" t="str">
            <v>AVALANCHE MT</v>
          </cell>
          <cell r="E490" t="str">
            <v>SAV600T</v>
          </cell>
          <cell r="F490" t="str">
            <v>COP-600/256K 133MHz</v>
          </cell>
          <cell r="G490">
            <v>779.96</v>
          </cell>
          <cell r="H490" t="str">
            <v>EOL</v>
          </cell>
          <cell r="I490" t="str">
            <v>EOL</v>
          </cell>
          <cell r="J490" t="str">
            <v>EOL</v>
          </cell>
          <cell r="K490" t="str">
            <v>EOL</v>
          </cell>
          <cell r="L490" t="str">
            <v>EOL</v>
          </cell>
          <cell r="M490" t="str">
            <v>EOL</v>
          </cell>
          <cell r="N490" t="str">
            <v>EOL</v>
          </cell>
          <cell r="O490" t="str">
            <v>EOL</v>
          </cell>
          <cell r="P490" t="str">
            <v>EOL</v>
          </cell>
          <cell r="Q490" t="str">
            <v>EOL</v>
          </cell>
          <cell r="R490" t="str">
            <v>EOL</v>
          </cell>
          <cell r="S490" t="str">
            <v>EOL</v>
          </cell>
          <cell r="T490" t="str">
            <v>WS</v>
          </cell>
          <cell r="U490" t="str">
            <v>9410W</v>
          </cell>
        </row>
        <row r="491">
          <cell r="A491" t="str">
            <v>5025R</v>
          </cell>
          <cell r="B491" t="str">
            <v>5025R</v>
          </cell>
          <cell r="C491" t="str">
            <v>AVALANCHE MT COP-667/256K 133MHz</v>
          </cell>
          <cell r="D491" t="str">
            <v>AVALANCHE MT</v>
          </cell>
          <cell r="E491" t="str">
            <v>SAV667T</v>
          </cell>
          <cell r="F491" t="str">
            <v>COP-667/256K 133MHz</v>
          </cell>
          <cell r="G491">
            <v>781.97</v>
          </cell>
          <cell r="H491">
            <v>764.8619774025251</v>
          </cell>
          <cell r="I491">
            <v>762.34197740252512</v>
          </cell>
          <cell r="J491" t="str">
            <v>EOL</v>
          </cell>
          <cell r="K491" t="str">
            <v>EOL</v>
          </cell>
          <cell r="L491" t="str">
            <v>EOL</v>
          </cell>
          <cell r="M491" t="str">
            <v>EOL</v>
          </cell>
          <cell r="N491" t="str">
            <v>EOL</v>
          </cell>
          <cell r="O491" t="str">
            <v>EOL</v>
          </cell>
          <cell r="P491" t="str">
            <v>EOL</v>
          </cell>
          <cell r="Q491" t="str">
            <v>EOL</v>
          </cell>
          <cell r="R491" t="str">
            <v>EOL</v>
          </cell>
          <cell r="S491" t="str">
            <v>EOL</v>
          </cell>
          <cell r="T491" t="str">
            <v>WS</v>
          </cell>
          <cell r="U491" t="str">
            <v>9410W</v>
          </cell>
        </row>
        <row r="492">
          <cell r="A492" t="str">
            <v>26VYR</v>
          </cell>
          <cell r="B492" t="str">
            <v>26VYR</v>
          </cell>
          <cell r="C492" t="str">
            <v>AVALANCHE MT COP-733/256K 133MHz</v>
          </cell>
          <cell r="D492" t="str">
            <v>AVALANCHE MT</v>
          </cell>
          <cell r="E492" t="str">
            <v>SAV667T</v>
          </cell>
          <cell r="F492" t="str">
            <v>COP-733/256K 133MHz</v>
          </cell>
          <cell r="G492">
            <v>802.07</v>
          </cell>
          <cell r="H492">
            <v>784.96197740252524</v>
          </cell>
          <cell r="I492">
            <v>782.44197740252525</v>
          </cell>
          <cell r="J492">
            <v>759.5019774025252</v>
          </cell>
          <cell r="K492">
            <v>762.83000948996346</v>
          </cell>
          <cell r="L492">
            <v>760.49000948996354</v>
          </cell>
          <cell r="M492" t="str">
            <v>EOL</v>
          </cell>
          <cell r="N492" t="str">
            <v>EOL</v>
          </cell>
          <cell r="O492" t="str">
            <v>EOL</v>
          </cell>
          <cell r="P492" t="str">
            <v>EOL</v>
          </cell>
          <cell r="Q492" t="str">
            <v>EOL</v>
          </cell>
          <cell r="R492" t="str">
            <v>EOL</v>
          </cell>
          <cell r="S492" t="str">
            <v>EOL</v>
          </cell>
          <cell r="T492" t="str">
            <v>WS</v>
          </cell>
          <cell r="U492" t="str">
            <v>9410W</v>
          </cell>
        </row>
        <row r="493">
          <cell r="A493" t="str">
            <v>99TVN</v>
          </cell>
          <cell r="B493" t="str">
            <v>99TVN</v>
          </cell>
          <cell r="C493" t="str">
            <v>AVALANCHE MT COP-800/256K 133MHz</v>
          </cell>
          <cell r="D493" t="str">
            <v>AVALANCHE MT</v>
          </cell>
          <cell r="E493" t="str">
            <v>SAV600T</v>
          </cell>
          <cell r="F493" t="str">
            <v>COP-800/256K 133MHz</v>
          </cell>
          <cell r="G493">
            <v>822.17</v>
          </cell>
          <cell r="H493">
            <v>805.06197740252514</v>
          </cell>
          <cell r="I493">
            <v>802.54197740252516</v>
          </cell>
          <cell r="J493">
            <v>779.60197740252511</v>
          </cell>
          <cell r="K493">
            <v>782.93000948996337</v>
          </cell>
          <cell r="L493">
            <v>780.59000948996345</v>
          </cell>
          <cell r="M493">
            <v>758.59000948996345</v>
          </cell>
          <cell r="N493">
            <v>746.06669690354772</v>
          </cell>
          <cell r="O493">
            <v>744.06669690354772</v>
          </cell>
          <cell r="P493" t="str">
            <v>EOL</v>
          </cell>
          <cell r="Q493" t="str">
            <v>EOL</v>
          </cell>
          <cell r="R493" t="str">
            <v>EOL</v>
          </cell>
          <cell r="S493" t="str">
            <v>EOL</v>
          </cell>
          <cell r="T493" t="str">
            <v>WS</v>
          </cell>
          <cell r="U493" t="str">
            <v>9410W</v>
          </cell>
        </row>
        <row r="494">
          <cell r="A494" t="str">
            <v>24EJV</v>
          </cell>
          <cell r="B494" t="str">
            <v>24EJV</v>
          </cell>
          <cell r="C494" t="str">
            <v>AVALANCHE MT COP-866/256K 133MHz</v>
          </cell>
          <cell r="D494" t="str">
            <v>AVALANCHE MT</v>
          </cell>
          <cell r="E494" t="str">
            <v>SAV600T</v>
          </cell>
          <cell r="F494" t="str">
            <v>COP-866/256K 133MHz</v>
          </cell>
          <cell r="G494">
            <v>837.25</v>
          </cell>
          <cell r="H494">
            <v>815.14197740252507</v>
          </cell>
          <cell r="I494">
            <v>812.62197740252509</v>
          </cell>
          <cell r="J494">
            <v>799.68197740252504</v>
          </cell>
          <cell r="K494">
            <v>803.01000948996329</v>
          </cell>
          <cell r="L494">
            <v>800.67000948996338</v>
          </cell>
          <cell r="M494">
            <v>778.67000948996338</v>
          </cell>
          <cell r="N494">
            <v>766.14669690354765</v>
          </cell>
          <cell r="O494">
            <v>764.14669690354765</v>
          </cell>
          <cell r="P494">
            <v>742.14669690354765</v>
          </cell>
          <cell r="Q494">
            <v>740.66369468746711</v>
          </cell>
          <cell r="R494">
            <v>740.66369468746711</v>
          </cell>
          <cell r="S494">
            <v>740.66369468746711</v>
          </cell>
          <cell r="T494" t="str">
            <v>WS</v>
          </cell>
          <cell r="U494" t="str">
            <v>9410W</v>
          </cell>
        </row>
        <row r="495">
          <cell r="A495" t="str">
            <v>37YWW</v>
          </cell>
          <cell r="B495" t="str">
            <v>37YWW</v>
          </cell>
          <cell r="C495" t="str">
            <v>AVALANCHE MT COP-933/256K 133MHz</v>
          </cell>
          <cell r="D495" t="str">
            <v>AVALANCHE MT</v>
          </cell>
          <cell r="E495" t="str">
            <v>SAV600T</v>
          </cell>
          <cell r="F495" t="str">
            <v>COP-933/256K 133MHz</v>
          </cell>
          <cell r="G495">
            <v>888.25</v>
          </cell>
          <cell r="H495">
            <v>853.14197740252507</v>
          </cell>
          <cell r="I495">
            <v>850.62197740252509</v>
          </cell>
          <cell r="J495">
            <v>811.68197740252504</v>
          </cell>
          <cell r="K495">
            <v>815.01000948996329</v>
          </cell>
          <cell r="L495">
            <v>812.67000948996338</v>
          </cell>
          <cell r="M495">
            <v>800.67000948996338</v>
          </cell>
          <cell r="N495">
            <v>788.14669690354765</v>
          </cell>
          <cell r="O495">
            <v>786.14669690354765</v>
          </cell>
          <cell r="P495">
            <v>764.14669690354765</v>
          </cell>
          <cell r="Q495">
            <v>762.66369468746711</v>
          </cell>
          <cell r="R495">
            <v>762.66369468746711</v>
          </cell>
          <cell r="S495">
            <v>742.66369468746711</v>
          </cell>
          <cell r="T495" t="str">
            <v>WS</v>
          </cell>
          <cell r="U495" t="str">
            <v>9410W</v>
          </cell>
        </row>
        <row r="496">
          <cell r="A496" t="str">
            <v>8964R</v>
          </cell>
          <cell r="B496" t="str">
            <v>8964R</v>
          </cell>
          <cell r="C496" t="str">
            <v>AVALANCHE MT KAT-533/512K</v>
          </cell>
          <cell r="D496" t="str">
            <v>AVALANCHE MT</v>
          </cell>
          <cell r="E496" t="str">
            <v>SAV600M</v>
          </cell>
          <cell r="F496" t="str">
            <v>KAT-533/512K</v>
          </cell>
          <cell r="G496">
            <v>1050.6199999999999</v>
          </cell>
          <cell r="H496" t="str">
            <v>EOL</v>
          </cell>
          <cell r="I496" t="str">
            <v>EOL</v>
          </cell>
          <cell r="J496" t="str">
            <v>EOL</v>
          </cell>
          <cell r="K496" t="str">
            <v>EOL</v>
          </cell>
          <cell r="L496" t="str">
            <v>EOL</v>
          </cell>
          <cell r="M496" t="str">
            <v>EOL</v>
          </cell>
          <cell r="N496" t="str">
            <v>EOL</v>
          </cell>
          <cell r="O496" t="str">
            <v>EOL</v>
          </cell>
          <cell r="P496" t="str">
            <v>EOL</v>
          </cell>
          <cell r="Q496" t="str">
            <v>EOL</v>
          </cell>
          <cell r="R496" t="str">
            <v>EOL</v>
          </cell>
          <cell r="S496" t="str">
            <v>EOL</v>
          </cell>
          <cell r="T496" t="str">
            <v>WS</v>
          </cell>
          <cell r="U496" t="str">
            <v>9410W</v>
          </cell>
        </row>
        <row r="497">
          <cell r="A497" t="str">
            <v>2128U</v>
          </cell>
          <cell r="B497" t="str">
            <v>2128U</v>
          </cell>
          <cell r="C497" t="str">
            <v>AVALANCHE MT KAT-600/512K 100MHz</v>
          </cell>
          <cell r="D497" t="str">
            <v>AVALANCHE MT</v>
          </cell>
          <cell r="E497" t="str">
            <v>SAV600T</v>
          </cell>
          <cell r="F497" t="str">
            <v>KAT-600/512K 100MHz</v>
          </cell>
          <cell r="G497">
            <v>888.93</v>
          </cell>
          <cell r="H497" t="str">
            <v>EOL</v>
          </cell>
          <cell r="I497" t="str">
            <v>EOL</v>
          </cell>
          <cell r="J497" t="str">
            <v>EOL</v>
          </cell>
          <cell r="K497" t="str">
            <v>EOL</v>
          </cell>
          <cell r="L497" t="str">
            <v>EOL</v>
          </cell>
          <cell r="M497" t="str">
            <v>EOL</v>
          </cell>
          <cell r="N497" t="str">
            <v>EOL</v>
          </cell>
          <cell r="O497" t="str">
            <v>EOL</v>
          </cell>
          <cell r="P497" t="str">
            <v>EOL</v>
          </cell>
          <cell r="Q497" t="str">
            <v>EOL</v>
          </cell>
          <cell r="R497" t="str">
            <v>EOL</v>
          </cell>
          <cell r="S497" t="str">
            <v>EOL</v>
          </cell>
          <cell r="T497" t="str">
            <v>WS</v>
          </cell>
          <cell r="U497" t="str">
            <v>8296D</v>
          </cell>
        </row>
        <row r="498">
          <cell r="A498" t="str">
            <v>44FJG</v>
          </cell>
          <cell r="B498" t="str">
            <v>44FJG</v>
          </cell>
          <cell r="C498" t="str">
            <v>BLIZZARD M COP-1000/256K 133MHz (Socket)</v>
          </cell>
          <cell r="D498" t="str">
            <v>BLIZZARD M</v>
          </cell>
          <cell r="E498" t="str">
            <v>SBL800M</v>
          </cell>
          <cell r="F498" t="str">
            <v>COP-1000/256K 133MHz (Socket)</v>
          </cell>
          <cell r="G498">
            <v>695.73</v>
          </cell>
          <cell r="H498">
            <v>664.00335353875562</v>
          </cell>
          <cell r="I498">
            <v>662.5233535387556</v>
          </cell>
          <cell r="J498">
            <v>561.06335353875556</v>
          </cell>
          <cell r="K498">
            <v>561.35695063910043</v>
          </cell>
          <cell r="L498">
            <v>561.35695063910043</v>
          </cell>
          <cell r="M498">
            <v>525.35695063910043</v>
          </cell>
          <cell r="N498">
            <v>523.34469773462831</v>
          </cell>
          <cell r="O498">
            <v>523.34469773462831</v>
          </cell>
          <cell r="P498">
            <v>513.34469773462831</v>
          </cell>
          <cell r="Q498">
            <v>512.38589252985685</v>
          </cell>
          <cell r="R498">
            <v>512.38589252985685</v>
          </cell>
          <cell r="S498">
            <v>492.38589252985685</v>
          </cell>
          <cell r="T498" t="str">
            <v>WS</v>
          </cell>
          <cell r="U498" t="str">
            <v>28VCG</v>
          </cell>
        </row>
        <row r="499">
          <cell r="A499" t="str">
            <v>7677R</v>
          </cell>
          <cell r="B499" t="str">
            <v>7677R</v>
          </cell>
          <cell r="C499" t="str">
            <v>BLIZZARD M COP-600/256K 133MHz</v>
          </cell>
          <cell r="D499" t="str">
            <v>BLIZZARD M</v>
          </cell>
          <cell r="E499" t="str">
            <v>SBL534M</v>
          </cell>
          <cell r="F499" t="str">
            <v>COP-600/256K 133MHz</v>
          </cell>
          <cell r="G499">
            <v>479.66</v>
          </cell>
          <cell r="H499" t="str">
            <v>EOL</v>
          </cell>
          <cell r="I499" t="str">
            <v>EOL</v>
          </cell>
          <cell r="J499" t="str">
            <v>EOL</v>
          </cell>
          <cell r="K499" t="str">
            <v>EOL</v>
          </cell>
          <cell r="L499" t="str">
            <v>EOL</v>
          </cell>
          <cell r="M499" t="str">
            <v>EOL</v>
          </cell>
          <cell r="N499" t="str">
            <v>EOL</v>
          </cell>
          <cell r="O499" t="str">
            <v>EOL</v>
          </cell>
          <cell r="P499" t="str">
            <v>EOL</v>
          </cell>
          <cell r="Q499" t="str">
            <v>EOL</v>
          </cell>
          <cell r="R499" t="str">
            <v>EOL</v>
          </cell>
          <cell r="S499" t="str">
            <v>EOL</v>
          </cell>
          <cell r="T499" t="str">
            <v>WS</v>
          </cell>
          <cell r="U499" t="str">
            <v>28VCG</v>
          </cell>
        </row>
        <row r="500">
          <cell r="A500" t="str">
            <v>9677R</v>
          </cell>
          <cell r="B500" t="str">
            <v>9677R</v>
          </cell>
          <cell r="C500" t="str">
            <v>BLIZZARD M COP-667/256K 133MHz</v>
          </cell>
          <cell r="D500" t="str">
            <v>BLIZZARD M</v>
          </cell>
          <cell r="E500" t="str">
            <v>SBL667M</v>
          </cell>
          <cell r="F500" t="str">
            <v>COP-667/256K 133MHz</v>
          </cell>
          <cell r="G500">
            <v>481.67</v>
          </cell>
          <cell r="H500">
            <v>469.94335353875562</v>
          </cell>
          <cell r="I500">
            <v>468.46335353875565</v>
          </cell>
          <cell r="J500" t="str">
            <v>EOL</v>
          </cell>
          <cell r="K500" t="str">
            <v>EOL</v>
          </cell>
          <cell r="L500" t="str">
            <v>EOL</v>
          </cell>
          <cell r="M500" t="str">
            <v>EOL</v>
          </cell>
          <cell r="N500" t="str">
            <v>EOL</v>
          </cell>
          <cell r="O500" t="str">
            <v>EOL</v>
          </cell>
          <cell r="P500" t="str">
            <v>EOL</v>
          </cell>
          <cell r="Q500" t="str">
            <v>EOL</v>
          </cell>
          <cell r="R500" t="str">
            <v>EOL</v>
          </cell>
          <cell r="S500" t="str">
            <v>EOL</v>
          </cell>
          <cell r="T500" t="str">
            <v>WS</v>
          </cell>
          <cell r="U500" t="str">
            <v>28VCG</v>
          </cell>
        </row>
        <row r="501">
          <cell r="A501" t="str">
            <v>2977R</v>
          </cell>
          <cell r="B501" t="str">
            <v>2977R</v>
          </cell>
          <cell r="C501" t="str">
            <v>BLIZZARD M COP-733/256K 133MHz</v>
          </cell>
          <cell r="D501" t="str">
            <v>BLIZZARD M</v>
          </cell>
          <cell r="E501" t="str">
            <v>SBL733M</v>
          </cell>
          <cell r="F501" t="str">
            <v>COP-733/256K 133MHz</v>
          </cell>
          <cell r="G501">
            <v>501.77</v>
          </cell>
          <cell r="H501">
            <v>490.04335353875564</v>
          </cell>
          <cell r="I501">
            <v>488.56335353875568</v>
          </cell>
          <cell r="J501">
            <v>467.10335353875564</v>
          </cell>
          <cell r="K501">
            <v>467.39695063910051</v>
          </cell>
          <cell r="L501">
            <v>467.39695063910051</v>
          </cell>
          <cell r="M501" t="str">
            <v>EOL</v>
          </cell>
          <cell r="N501" t="str">
            <v>EOL</v>
          </cell>
          <cell r="O501" t="str">
            <v>EOL</v>
          </cell>
          <cell r="P501" t="str">
            <v>EOL</v>
          </cell>
          <cell r="Q501" t="str">
            <v>EOL</v>
          </cell>
          <cell r="R501" t="str">
            <v>EOL</v>
          </cell>
          <cell r="S501" t="str">
            <v>EOL</v>
          </cell>
          <cell r="T501" t="str">
            <v>WS</v>
          </cell>
          <cell r="U501" t="str">
            <v>28VCG</v>
          </cell>
        </row>
        <row r="502">
          <cell r="A502" t="str">
            <v>29UDJ</v>
          </cell>
          <cell r="B502" t="str">
            <v>29UDJ</v>
          </cell>
          <cell r="C502" t="str">
            <v>BLIZZARD M COP-800/256K 133MHz</v>
          </cell>
          <cell r="D502" t="str">
            <v>BLIZZARD M</v>
          </cell>
          <cell r="E502" t="str">
            <v>SBL733M</v>
          </cell>
          <cell r="F502" t="str">
            <v>COP-800/256K 133MHz</v>
          </cell>
          <cell r="G502">
            <v>521.87</v>
          </cell>
          <cell r="H502">
            <v>510.14335353875566</v>
          </cell>
          <cell r="I502">
            <v>508.6633535387557</v>
          </cell>
          <cell r="J502">
            <v>487.20335353875566</v>
          </cell>
          <cell r="K502">
            <v>487.49695063910053</v>
          </cell>
          <cell r="L502">
            <v>487.49695063910053</v>
          </cell>
          <cell r="M502">
            <v>467.49695063910053</v>
          </cell>
          <cell r="N502">
            <v>465.48469773462836</v>
          </cell>
          <cell r="O502">
            <v>465.48469773462836</v>
          </cell>
          <cell r="P502" t="str">
            <v>EOL</v>
          </cell>
          <cell r="Q502" t="str">
            <v>EOL</v>
          </cell>
          <cell r="R502" t="str">
            <v>EOL</v>
          </cell>
          <cell r="S502" t="str">
            <v>EOL</v>
          </cell>
          <cell r="T502" t="str">
            <v>WS</v>
          </cell>
          <cell r="U502" t="str">
            <v>28VCG</v>
          </cell>
        </row>
        <row r="503">
          <cell r="A503" t="str">
            <v>995RF</v>
          </cell>
          <cell r="B503" t="str">
            <v>995RF</v>
          </cell>
          <cell r="C503" t="str">
            <v>BLIZZARD M COP-866/256K 133MHz</v>
          </cell>
          <cell r="D503" t="str">
            <v>BLIZZARD M</v>
          </cell>
          <cell r="E503" t="str">
            <v>SBL733M</v>
          </cell>
          <cell r="F503" t="str">
            <v>COP-866/256K 133MHz</v>
          </cell>
          <cell r="G503">
            <v>536.95000000000005</v>
          </cell>
          <cell r="H503">
            <v>520.22335353875565</v>
          </cell>
          <cell r="I503">
            <v>518.74335353875563</v>
          </cell>
          <cell r="J503">
            <v>507.28335353875559</v>
          </cell>
          <cell r="K503">
            <v>507.57695063910046</v>
          </cell>
          <cell r="L503">
            <v>507.57695063910046</v>
          </cell>
          <cell r="M503">
            <v>487.57695063910046</v>
          </cell>
          <cell r="N503">
            <v>485.56469773462828</v>
          </cell>
          <cell r="O503">
            <v>485.56469773462828</v>
          </cell>
          <cell r="P503">
            <v>465.56469773462828</v>
          </cell>
          <cell r="Q503">
            <v>464.60589252985687</v>
          </cell>
          <cell r="R503">
            <v>464.60589252985687</v>
          </cell>
          <cell r="S503">
            <v>464.60589252985687</v>
          </cell>
          <cell r="T503" t="str">
            <v>WS</v>
          </cell>
          <cell r="U503" t="str">
            <v>28VCG</v>
          </cell>
        </row>
        <row r="504">
          <cell r="A504" t="str">
            <v>58VVT</v>
          </cell>
          <cell r="B504" t="str">
            <v>58VVT</v>
          </cell>
          <cell r="C504" t="str">
            <v>BLIZZARD M COP-933/256K 133MHz</v>
          </cell>
          <cell r="D504" t="str">
            <v>BLIZZARD M</v>
          </cell>
          <cell r="E504" t="str">
            <v>SBL733M</v>
          </cell>
          <cell r="F504" t="str">
            <v>COP-933/256K 133MHz</v>
          </cell>
          <cell r="G504">
            <v>586.19000000000005</v>
          </cell>
          <cell r="H504">
            <v>556.46335353875565</v>
          </cell>
          <cell r="I504">
            <v>554.98335353875564</v>
          </cell>
          <cell r="J504">
            <v>517.5233535387556</v>
          </cell>
          <cell r="K504">
            <v>517.81695063910047</v>
          </cell>
          <cell r="L504">
            <v>517.81695063910047</v>
          </cell>
          <cell r="M504">
            <v>507.81695063910047</v>
          </cell>
          <cell r="N504">
            <v>505.80469773462829</v>
          </cell>
          <cell r="O504">
            <v>505.80469773462829</v>
          </cell>
          <cell r="P504">
            <v>485.80469773462829</v>
          </cell>
          <cell r="Q504">
            <v>484.84589252985688</v>
          </cell>
          <cell r="R504">
            <v>484.84589252985688</v>
          </cell>
          <cell r="S504">
            <v>464.84589252985688</v>
          </cell>
          <cell r="T504" t="str">
            <v>WS</v>
          </cell>
          <cell r="U504" t="str">
            <v>28VCG</v>
          </cell>
        </row>
        <row r="505">
          <cell r="A505" t="str">
            <v>9872P</v>
          </cell>
          <cell r="B505" t="str">
            <v>9872P</v>
          </cell>
          <cell r="C505" t="str">
            <v>BLIZZARD M KAT-500/512K</v>
          </cell>
          <cell r="D505" t="str">
            <v>BLIZZARD M</v>
          </cell>
          <cell r="E505" t="str">
            <v>SBL534M</v>
          </cell>
          <cell r="F505" t="str">
            <v>KAT-500/512K</v>
          </cell>
          <cell r="G505">
            <v>993.22</v>
          </cell>
          <cell r="H505" t="str">
            <v>EOL</v>
          </cell>
          <cell r="I505" t="str">
            <v>EOL</v>
          </cell>
          <cell r="J505" t="str">
            <v>EOL</v>
          </cell>
          <cell r="K505" t="str">
            <v>EOL</v>
          </cell>
          <cell r="L505" t="str">
            <v>EOL</v>
          </cell>
          <cell r="M505" t="str">
            <v>EOL</v>
          </cell>
          <cell r="N505" t="str">
            <v>EOL</v>
          </cell>
          <cell r="O505" t="str">
            <v>EOL</v>
          </cell>
          <cell r="P505" t="str">
            <v>EOL</v>
          </cell>
          <cell r="Q505" t="str">
            <v>EOL</v>
          </cell>
          <cell r="R505" t="str">
            <v>EOL</v>
          </cell>
          <cell r="S505" t="str">
            <v>EOL</v>
          </cell>
          <cell r="T505" t="str">
            <v>WS</v>
          </cell>
          <cell r="U505" t="str">
            <v>28VCG</v>
          </cell>
        </row>
        <row r="506">
          <cell r="A506" t="str">
            <v>2614P</v>
          </cell>
          <cell r="B506" t="str">
            <v>2614P</v>
          </cell>
          <cell r="C506" t="str">
            <v>BLIZZARD M KAT-533/512K</v>
          </cell>
          <cell r="D506" t="str">
            <v>BLIZZARD M</v>
          </cell>
          <cell r="E506" t="str">
            <v>SBL601M</v>
          </cell>
          <cell r="F506" t="str">
            <v>KAT-533/512K</v>
          </cell>
          <cell r="G506">
            <v>636.44000000000005</v>
          </cell>
          <cell r="H506" t="str">
            <v>EOL</v>
          </cell>
          <cell r="I506" t="str">
            <v>EOL</v>
          </cell>
          <cell r="J506" t="str">
            <v>EOL</v>
          </cell>
          <cell r="K506" t="str">
            <v>EOL</v>
          </cell>
          <cell r="L506" t="str">
            <v>EOL</v>
          </cell>
          <cell r="M506" t="str">
            <v>EOL</v>
          </cell>
          <cell r="N506" t="str">
            <v>EOL</v>
          </cell>
          <cell r="O506" t="str">
            <v>EOL</v>
          </cell>
          <cell r="P506" t="str">
            <v>EOL</v>
          </cell>
          <cell r="Q506" t="str">
            <v>EOL</v>
          </cell>
          <cell r="R506" t="str">
            <v>EOL</v>
          </cell>
          <cell r="S506" t="str">
            <v>EOL</v>
          </cell>
          <cell r="T506" t="str">
            <v>WS</v>
          </cell>
          <cell r="U506" t="str">
            <v>28VCG</v>
          </cell>
        </row>
        <row r="507">
          <cell r="A507" t="str">
            <v>7387R</v>
          </cell>
          <cell r="B507" t="str">
            <v>7387R</v>
          </cell>
          <cell r="C507" t="str">
            <v>BLIZZARD M KAT-550/512K</v>
          </cell>
          <cell r="D507" t="str">
            <v>BLIZZARD M</v>
          </cell>
          <cell r="E507" t="str">
            <v>SBL667M</v>
          </cell>
          <cell r="F507" t="str">
            <v>KAT-550/512K</v>
          </cell>
          <cell r="G507">
            <v>499.76</v>
          </cell>
          <cell r="H507" t="str">
            <v>EOL</v>
          </cell>
          <cell r="I507" t="str">
            <v>EOL</v>
          </cell>
          <cell r="J507" t="str">
            <v>EOL</v>
          </cell>
          <cell r="K507" t="str">
            <v>EOL</v>
          </cell>
          <cell r="L507" t="str">
            <v>EOL</v>
          </cell>
          <cell r="M507" t="str">
            <v>EOL</v>
          </cell>
          <cell r="N507" t="str">
            <v>EOL</v>
          </cell>
          <cell r="O507" t="str">
            <v>EOL</v>
          </cell>
          <cell r="P507" t="str">
            <v>EOL</v>
          </cell>
          <cell r="Q507" t="str">
            <v>EOL</v>
          </cell>
          <cell r="R507" t="str">
            <v>EOL</v>
          </cell>
          <cell r="S507" t="str">
            <v>EOL</v>
          </cell>
          <cell r="T507" t="str">
            <v>WS</v>
          </cell>
          <cell r="U507" t="str">
            <v>28VCG</v>
          </cell>
        </row>
        <row r="508">
          <cell r="A508" t="str">
            <v>4281T</v>
          </cell>
          <cell r="B508" t="str">
            <v>4281T</v>
          </cell>
          <cell r="C508" t="str">
            <v>BLIZZARD M KAT-600/512K 100MHz</v>
          </cell>
          <cell r="D508" t="str">
            <v>BLIZZARD M</v>
          </cell>
          <cell r="E508" t="str">
            <v>SBL800M</v>
          </cell>
          <cell r="F508" t="str">
            <v>KAT-600/512K 100MHz</v>
          </cell>
          <cell r="G508">
            <v>479.66</v>
          </cell>
          <cell r="H508" t="str">
            <v>EOL</v>
          </cell>
          <cell r="I508" t="str">
            <v>EOL</v>
          </cell>
          <cell r="J508" t="str">
            <v>EOL</v>
          </cell>
          <cell r="K508" t="str">
            <v>EOL</v>
          </cell>
          <cell r="L508" t="str">
            <v>EOL</v>
          </cell>
          <cell r="M508" t="str">
            <v>EOL</v>
          </cell>
          <cell r="N508" t="str">
            <v>EOL</v>
          </cell>
          <cell r="O508" t="str">
            <v>EOL</v>
          </cell>
          <cell r="P508" t="str">
            <v>EOL</v>
          </cell>
          <cell r="Q508" t="str">
            <v>EOL</v>
          </cell>
          <cell r="R508" t="str">
            <v>EOL</v>
          </cell>
          <cell r="S508" t="str">
            <v>EOL</v>
          </cell>
          <cell r="T508" t="str">
            <v>WS</v>
          </cell>
          <cell r="U508" t="str">
            <v>28VCG</v>
          </cell>
        </row>
        <row r="509">
          <cell r="A509" t="str">
            <v>52HMV</v>
          </cell>
          <cell r="B509" t="str">
            <v>52HMV</v>
          </cell>
          <cell r="C509" t="str">
            <v>BLIZZARD MT COP-1000/256K 133MHz (Socket)</v>
          </cell>
          <cell r="D509" t="str">
            <v>BLIZZARD MT</v>
          </cell>
          <cell r="E509" t="str">
            <v>SBL733T</v>
          </cell>
          <cell r="F509" t="str">
            <v>COP-1000/256K 133MHz (Socket)</v>
          </cell>
          <cell r="G509">
            <v>694.85</v>
          </cell>
          <cell r="H509">
            <v>663.12335353875551</v>
          </cell>
          <cell r="I509">
            <v>661.64335353875549</v>
          </cell>
          <cell r="J509">
            <v>560.18335353875545</v>
          </cell>
          <cell r="K509">
            <v>560.47695063910032</v>
          </cell>
          <cell r="L509">
            <v>560.47695063910032</v>
          </cell>
          <cell r="M509">
            <v>524.47695063910032</v>
          </cell>
          <cell r="N509">
            <v>522.4646977346282</v>
          </cell>
          <cell r="O509">
            <v>522.4646977346282</v>
          </cell>
          <cell r="P509">
            <v>512.4646977346282</v>
          </cell>
          <cell r="Q509">
            <v>511.50589252985679</v>
          </cell>
          <cell r="R509">
            <v>511.50589252985679</v>
          </cell>
          <cell r="S509">
            <v>491.50589252985679</v>
          </cell>
          <cell r="T509" t="str">
            <v>WS</v>
          </cell>
          <cell r="U509" t="str">
            <v>28VCG</v>
          </cell>
        </row>
        <row r="510">
          <cell r="A510" t="str">
            <v>2777R</v>
          </cell>
          <cell r="B510" t="str">
            <v>2777R</v>
          </cell>
          <cell r="C510" t="str">
            <v>BLIZZARD MT COP-600/256K 133MHz</v>
          </cell>
          <cell r="D510" t="str">
            <v>BLIZZARD MT</v>
          </cell>
          <cell r="E510" t="str">
            <v>SBL733T</v>
          </cell>
          <cell r="F510" t="str">
            <v>COP-600/256K 133MHz</v>
          </cell>
          <cell r="G510">
            <v>478.79</v>
          </cell>
          <cell r="H510" t="str">
            <v>EOL</v>
          </cell>
          <cell r="I510" t="str">
            <v>EOL</v>
          </cell>
          <cell r="J510" t="str">
            <v>EOL</v>
          </cell>
          <cell r="K510" t="str">
            <v>EOL</v>
          </cell>
          <cell r="L510" t="str">
            <v>EOL</v>
          </cell>
          <cell r="M510" t="str">
            <v>EOL</v>
          </cell>
          <cell r="N510" t="str">
            <v>EOL</v>
          </cell>
          <cell r="O510" t="str">
            <v>EOL</v>
          </cell>
          <cell r="P510" t="str">
            <v>EOL</v>
          </cell>
          <cell r="Q510" t="str">
            <v>EOL</v>
          </cell>
          <cell r="R510" t="str">
            <v>EOL</v>
          </cell>
          <cell r="S510" t="str">
            <v>EOL</v>
          </cell>
          <cell r="T510" t="str">
            <v>WS</v>
          </cell>
          <cell r="U510" t="str">
            <v>28VCG</v>
          </cell>
        </row>
        <row r="511">
          <cell r="A511" t="str">
            <v>4777R</v>
          </cell>
          <cell r="B511" t="str">
            <v>4777R</v>
          </cell>
          <cell r="C511" t="str">
            <v>BLIZZARD MT COP-667/256K 133MHz</v>
          </cell>
          <cell r="D511" t="str">
            <v>BLIZZARD MT</v>
          </cell>
          <cell r="E511" t="str">
            <v>SBL733T</v>
          </cell>
          <cell r="F511" t="str">
            <v>COP-667/256K 133MHz</v>
          </cell>
          <cell r="G511">
            <v>480.8</v>
          </cell>
          <cell r="H511">
            <v>469.07335353875567</v>
          </cell>
          <cell r="I511">
            <v>467.59335353875565</v>
          </cell>
          <cell r="J511" t="str">
            <v>EOL</v>
          </cell>
          <cell r="K511" t="str">
            <v>EOL</v>
          </cell>
          <cell r="L511" t="str">
            <v>EOL</v>
          </cell>
          <cell r="M511" t="str">
            <v>EOL</v>
          </cell>
          <cell r="N511" t="str">
            <v>EOL</v>
          </cell>
          <cell r="O511" t="str">
            <v>EOL</v>
          </cell>
          <cell r="P511" t="str">
            <v>EOL</v>
          </cell>
          <cell r="Q511" t="str">
            <v>EOL</v>
          </cell>
          <cell r="R511" t="str">
            <v>EOL</v>
          </cell>
          <cell r="S511" t="str">
            <v>EOL</v>
          </cell>
          <cell r="T511" t="str">
            <v>WS</v>
          </cell>
          <cell r="U511" t="str">
            <v>28VCG</v>
          </cell>
        </row>
        <row r="512">
          <cell r="A512" t="str">
            <v>9187R</v>
          </cell>
          <cell r="B512" t="str">
            <v>9187R</v>
          </cell>
          <cell r="C512" t="str">
            <v>BLIZZARD MT COP-733/256K 133MHz</v>
          </cell>
          <cell r="D512" t="str">
            <v>BLIZZARD MT</v>
          </cell>
          <cell r="E512" t="str">
            <v>SBL733T</v>
          </cell>
          <cell r="F512" t="str">
            <v>COP-733/256K 133MHz</v>
          </cell>
          <cell r="G512">
            <v>500.9</v>
          </cell>
          <cell r="H512">
            <v>489.17335353875563</v>
          </cell>
          <cell r="I512">
            <v>487.69335353875562</v>
          </cell>
          <cell r="J512">
            <v>466.23335353875564</v>
          </cell>
          <cell r="K512">
            <v>466.52695063910051</v>
          </cell>
          <cell r="L512">
            <v>466.52695063910051</v>
          </cell>
          <cell r="M512" t="str">
            <v>EOL</v>
          </cell>
          <cell r="N512" t="str">
            <v>EOL</v>
          </cell>
          <cell r="O512" t="str">
            <v>EOL</v>
          </cell>
          <cell r="P512" t="str">
            <v>EOL</v>
          </cell>
          <cell r="Q512" t="str">
            <v>EOL</v>
          </cell>
          <cell r="R512" t="str">
            <v>EOL</v>
          </cell>
          <cell r="S512" t="str">
            <v>EOL</v>
          </cell>
          <cell r="T512" t="str">
            <v>WS</v>
          </cell>
          <cell r="U512" t="str">
            <v>28VCG</v>
          </cell>
        </row>
        <row r="513">
          <cell r="A513" t="str">
            <v>623YW</v>
          </cell>
          <cell r="B513" t="str">
            <v>623YW</v>
          </cell>
          <cell r="C513" t="str">
            <v>BLIZZARD MT COP-800/256K 133MHz</v>
          </cell>
          <cell r="D513" t="str">
            <v>BLIZZARD MT</v>
          </cell>
          <cell r="E513" t="str">
            <v>SBL733T</v>
          </cell>
          <cell r="F513" t="str">
            <v>COP-800/256K 133MHz</v>
          </cell>
          <cell r="G513">
            <v>513.01</v>
          </cell>
          <cell r="H513">
            <v>501.28335353875559</v>
          </cell>
          <cell r="I513">
            <v>499.80335353875557</v>
          </cell>
          <cell r="J513">
            <v>478.34335353875554</v>
          </cell>
          <cell r="K513">
            <v>478.63695063910041</v>
          </cell>
          <cell r="L513">
            <v>478.63695063910041</v>
          </cell>
          <cell r="M513">
            <v>458.63695063910041</v>
          </cell>
          <cell r="N513">
            <v>456.62469773462828</v>
          </cell>
          <cell r="O513">
            <v>456.62469773462828</v>
          </cell>
          <cell r="P513" t="str">
            <v>EOL</v>
          </cell>
          <cell r="Q513" t="str">
            <v>EOL</v>
          </cell>
          <cell r="R513" t="str">
            <v>EOL</v>
          </cell>
          <cell r="S513" t="str">
            <v>EOL</v>
          </cell>
          <cell r="T513" t="str">
            <v>WS</v>
          </cell>
          <cell r="U513" t="str">
            <v>28VCG</v>
          </cell>
        </row>
        <row r="514">
          <cell r="A514" t="str">
            <v>69KVC</v>
          </cell>
          <cell r="B514" t="str">
            <v>69KVC</v>
          </cell>
          <cell r="C514" t="str">
            <v>BLIZZARD MT COP-866/256K 133MHz</v>
          </cell>
          <cell r="D514" t="str">
            <v>BLIZZARD MT</v>
          </cell>
          <cell r="E514" t="str">
            <v>SBL733T</v>
          </cell>
          <cell r="F514" t="str">
            <v>COP-866/256K 133MHz</v>
          </cell>
          <cell r="G514">
            <v>536.07000000000005</v>
          </cell>
          <cell r="H514">
            <v>519.34335353875576</v>
          </cell>
          <cell r="I514">
            <v>517.86335353875575</v>
          </cell>
          <cell r="J514">
            <v>506.40335353875571</v>
          </cell>
          <cell r="K514">
            <v>506.69695063910058</v>
          </cell>
          <cell r="L514">
            <v>506.69695063910058</v>
          </cell>
          <cell r="M514">
            <v>486.69695063910058</v>
          </cell>
          <cell r="N514">
            <v>484.68469773462846</v>
          </cell>
          <cell r="O514">
            <v>484.68469773462846</v>
          </cell>
          <cell r="P514">
            <v>464.68469773462846</v>
          </cell>
          <cell r="Q514">
            <v>463.72589252985705</v>
          </cell>
          <cell r="R514">
            <v>463.72589252985705</v>
          </cell>
          <cell r="S514">
            <v>463.72589252985705</v>
          </cell>
          <cell r="T514" t="str">
            <v>WS</v>
          </cell>
          <cell r="U514" t="str">
            <v>28VCG</v>
          </cell>
        </row>
        <row r="515">
          <cell r="A515" t="str">
            <v>112FU</v>
          </cell>
          <cell r="B515" t="str">
            <v>112FU</v>
          </cell>
          <cell r="C515" t="str">
            <v>BLIZZARD MT COP-933/256K 133MHz</v>
          </cell>
          <cell r="D515" t="str">
            <v>BLIZZARD MT</v>
          </cell>
          <cell r="E515" t="str">
            <v>SBL733T</v>
          </cell>
          <cell r="F515" t="str">
            <v>COP-933/256K 133MHz</v>
          </cell>
          <cell r="G515">
            <v>585.32000000000005</v>
          </cell>
          <cell r="H515">
            <v>555.59335353875554</v>
          </cell>
          <cell r="I515">
            <v>554.11335353875552</v>
          </cell>
          <cell r="J515">
            <v>516.65335353875548</v>
          </cell>
          <cell r="K515">
            <v>516.94695063910035</v>
          </cell>
          <cell r="L515">
            <v>516.94695063910035</v>
          </cell>
          <cell r="M515">
            <v>506.94695063910035</v>
          </cell>
          <cell r="N515">
            <v>504.93469773462823</v>
          </cell>
          <cell r="O515">
            <v>504.93469773462823</v>
          </cell>
          <cell r="P515">
            <v>484.93469773462823</v>
          </cell>
          <cell r="Q515">
            <v>483.97589252985682</v>
          </cell>
          <cell r="R515">
            <v>483.97589252985682</v>
          </cell>
          <cell r="S515">
            <v>463.97589252985682</v>
          </cell>
          <cell r="T515" t="str">
            <v>WS</v>
          </cell>
          <cell r="U515" t="str">
            <v>28VCG</v>
          </cell>
        </row>
        <row r="516">
          <cell r="A516" t="str">
            <v>8872P</v>
          </cell>
          <cell r="B516" t="str">
            <v>8872P</v>
          </cell>
          <cell r="C516" t="str">
            <v>BLIZZARD MT KAT-500/512K</v>
          </cell>
          <cell r="D516" t="str">
            <v>BLIZZARD MT</v>
          </cell>
          <cell r="E516" t="str">
            <v>SBL667T</v>
          </cell>
          <cell r="F516" t="str">
            <v>KAT-500/512K</v>
          </cell>
          <cell r="G516">
            <v>992.34</v>
          </cell>
          <cell r="H516" t="str">
            <v>EOL</v>
          </cell>
          <cell r="I516" t="str">
            <v>EOL</v>
          </cell>
          <cell r="J516" t="str">
            <v>EOL</v>
          </cell>
          <cell r="K516" t="str">
            <v>EOL</v>
          </cell>
          <cell r="L516" t="str">
            <v>EOL</v>
          </cell>
          <cell r="M516" t="str">
            <v>EOL</v>
          </cell>
          <cell r="N516" t="str">
            <v>EOL</v>
          </cell>
          <cell r="O516" t="str">
            <v>EOL</v>
          </cell>
          <cell r="P516" t="str">
            <v>EOL</v>
          </cell>
          <cell r="Q516" t="str">
            <v>EOL</v>
          </cell>
          <cell r="R516" t="str">
            <v>EOL</v>
          </cell>
          <cell r="S516" t="str">
            <v>EOL</v>
          </cell>
          <cell r="T516" t="str">
            <v>WS</v>
          </cell>
          <cell r="U516" t="str">
            <v>28VCG</v>
          </cell>
        </row>
        <row r="517">
          <cell r="A517" t="str">
            <v>6614P</v>
          </cell>
          <cell r="B517" t="str">
            <v>6614P</v>
          </cell>
          <cell r="C517" t="str">
            <v>BLIZZARD MT KAT-533/512K</v>
          </cell>
          <cell r="D517" t="str">
            <v>BLIZZARD MT</v>
          </cell>
          <cell r="E517" t="str">
            <v>SBL733T</v>
          </cell>
          <cell r="F517" t="str">
            <v>KAT-533/512K</v>
          </cell>
          <cell r="G517">
            <v>635.57000000000005</v>
          </cell>
          <cell r="H517" t="str">
            <v>EOL</v>
          </cell>
          <cell r="I517" t="str">
            <v>EOL</v>
          </cell>
          <cell r="J517" t="str">
            <v>EOL</v>
          </cell>
          <cell r="K517" t="str">
            <v>EOL</v>
          </cell>
          <cell r="L517" t="str">
            <v>EOL</v>
          </cell>
          <cell r="M517" t="str">
            <v>EOL</v>
          </cell>
          <cell r="N517" t="str">
            <v>EOL</v>
          </cell>
          <cell r="O517" t="str">
            <v>EOL</v>
          </cell>
          <cell r="P517" t="str">
            <v>EOL</v>
          </cell>
          <cell r="Q517" t="str">
            <v>EOL</v>
          </cell>
          <cell r="R517" t="str">
            <v>EOL</v>
          </cell>
          <cell r="S517" t="str">
            <v>EOL</v>
          </cell>
          <cell r="T517" t="str">
            <v>WS</v>
          </cell>
          <cell r="U517" t="str">
            <v>28VCG</v>
          </cell>
        </row>
        <row r="518">
          <cell r="A518" t="str">
            <v>3487R</v>
          </cell>
          <cell r="B518" t="str">
            <v>3487R</v>
          </cell>
          <cell r="C518" t="str">
            <v>BLIZZARD MT KAT-550/512K</v>
          </cell>
          <cell r="D518" t="str">
            <v>BLIZZARD MT</v>
          </cell>
          <cell r="E518" t="str">
            <v>SBL800T</v>
          </cell>
          <cell r="F518" t="str">
            <v>KAT-550/512K</v>
          </cell>
          <cell r="G518">
            <v>498.89</v>
          </cell>
          <cell r="H518" t="str">
            <v>EOL</v>
          </cell>
          <cell r="I518" t="str">
            <v>EOL</v>
          </cell>
          <cell r="J518" t="str">
            <v>EOL</v>
          </cell>
          <cell r="K518" t="str">
            <v>EOL</v>
          </cell>
          <cell r="L518" t="str">
            <v>EOL</v>
          </cell>
          <cell r="M518" t="str">
            <v>EOL</v>
          </cell>
          <cell r="N518" t="str">
            <v>EOL</v>
          </cell>
          <cell r="O518" t="str">
            <v>EOL</v>
          </cell>
          <cell r="P518" t="str">
            <v>EOL</v>
          </cell>
          <cell r="Q518" t="str">
            <v>EOL</v>
          </cell>
          <cell r="R518" t="str">
            <v>EOL</v>
          </cell>
          <cell r="S518" t="str">
            <v>EOL</v>
          </cell>
          <cell r="T518" t="str">
            <v>WS</v>
          </cell>
          <cell r="U518" t="str">
            <v>28VCG</v>
          </cell>
        </row>
        <row r="519">
          <cell r="A519" t="str">
            <v>5281T</v>
          </cell>
          <cell r="B519" t="str">
            <v>5281T</v>
          </cell>
          <cell r="C519" t="str">
            <v>BLIZZARD MT KAT-600/512K 100MHz</v>
          </cell>
          <cell r="D519" t="str">
            <v>BLIZZARD MT</v>
          </cell>
          <cell r="E519" t="str">
            <v>SBL733T</v>
          </cell>
          <cell r="F519" t="str">
            <v>KAT-600/512K 100MHz</v>
          </cell>
          <cell r="G519">
            <v>478.79</v>
          </cell>
          <cell r="H519" t="str">
            <v>EOL</v>
          </cell>
          <cell r="I519" t="str">
            <v>EOL</v>
          </cell>
          <cell r="J519" t="str">
            <v>EOL</v>
          </cell>
          <cell r="K519" t="str">
            <v>EOL</v>
          </cell>
          <cell r="L519" t="str">
            <v>EOL</v>
          </cell>
          <cell r="M519" t="str">
            <v>EOL</v>
          </cell>
          <cell r="N519" t="str">
            <v>EOL</v>
          </cell>
          <cell r="O519" t="str">
            <v>EOL</v>
          </cell>
          <cell r="P519" t="str">
            <v>EOL</v>
          </cell>
          <cell r="Q519" t="str">
            <v>EOL</v>
          </cell>
          <cell r="R519" t="str">
            <v>EOL</v>
          </cell>
          <cell r="S519" t="str">
            <v>EOL</v>
          </cell>
          <cell r="T519" t="str">
            <v>WS</v>
          </cell>
          <cell r="U519" t="str">
            <v>28VCG</v>
          </cell>
        </row>
        <row r="520">
          <cell r="A520" t="str">
            <v>0227U</v>
          </cell>
          <cell r="B520" t="str">
            <v>0227U</v>
          </cell>
          <cell r="C520" t="str">
            <v>EARTHQUAKE M COP-600/256K 100MHz</v>
          </cell>
          <cell r="D520" t="str">
            <v>EARTHQUAKE M</v>
          </cell>
          <cell r="E520" t="str">
            <v>SEQ601M</v>
          </cell>
          <cell r="F520" t="str">
            <v>COP-600/256K 100MHz</v>
          </cell>
          <cell r="G520">
            <v>626.1</v>
          </cell>
          <cell r="H520" t="str">
            <v>EOL</v>
          </cell>
          <cell r="I520" t="str">
            <v>EOL</v>
          </cell>
          <cell r="J520" t="str">
            <v>EOL</v>
          </cell>
          <cell r="K520" t="str">
            <v>EOL</v>
          </cell>
          <cell r="L520" t="str">
            <v>EOL</v>
          </cell>
          <cell r="M520" t="str">
            <v>EOL</v>
          </cell>
          <cell r="N520" t="str">
            <v>EOL</v>
          </cell>
          <cell r="O520" t="str">
            <v>EOL</v>
          </cell>
          <cell r="P520" t="str">
            <v>EOL</v>
          </cell>
          <cell r="Q520" t="str">
            <v>EOL</v>
          </cell>
          <cell r="R520" t="str">
            <v>EOL</v>
          </cell>
          <cell r="S520" t="str">
            <v>EOL</v>
          </cell>
          <cell r="T520" t="str">
            <v>WS</v>
          </cell>
          <cell r="U520" t="str">
            <v>3768U</v>
          </cell>
        </row>
        <row r="521">
          <cell r="A521" t="str">
            <v>4227U</v>
          </cell>
          <cell r="B521" t="str">
            <v>4227U</v>
          </cell>
          <cell r="C521" t="str">
            <v>EARTHQUAKE M COP-650/256K 100MHz</v>
          </cell>
          <cell r="D521" t="str">
            <v>EARTHQUAKE M</v>
          </cell>
          <cell r="E521" t="str">
            <v>SEQ601M</v>
          </cell>
          <cell r="F521" t="str">
            <v>COP-650/256K 100MHz</v>
          </cell>
          <cell r="G521">
            <v>630.12</v>
          </cell>
          <cell r="H521">
            <v>623.19472552347293</v>
          </cell>
          <cell r="I521">
            <v>623.19472552347293</v>
          </cell>
          <cell r="J521" t="str">
            <v>EOL</v>
          </cell>
          <cell r="K521" t="str">
            <v>EOL</v>
          </cell>
          <cell r="L521" t="str">
            <v>EOL</v>
          </cell>
          <cell r="M521" t="str">
            <v>EOL</v>
          </cell>
          <cell r="N521" t="str">
            <v>EOL</v>
          </cell>
          <cell r="O521" t="str">
            <v>EOL</v>
          </cell>
          <cell r="P521" t="str">
            <v>EOL</v>
          </cell>
          <cell r="Q521" t="str">
            <v>EOL</v>
          </cell>
          <cell r="R521" t="str">
            <v>EOL</v>
          </cell>
          <cell r="S521" t="str">
            <v>EOL</v>
          </cell>
          <cell r="T521" t="str">
            <v>WS</v>
          </cell>
          <cell r="U521" t="str">
            <v>3768U</v>
          </cell>
        </row>
        <row r="522">
          <cell r="A522" t="str">
            <v>89TEM</v>
          </cell>
          <cell r="B522" t="str">
            <v>89TEM</v>
          </cell>
          <cell r="C522" t="str">
            <v>EARTHQUAKE M COP-700/256K 100MHz</v>
          </cell>
          <cell r="D522" t="str">
            <v>EARTHQUAKE M</v>
          </cell>
          <cell r="E522" t="str">
            <v>SEQ601M</v>
          </cell>
          <cell r="F522" t="str">
            <v>COP-700/256K 100MHz</v>
          </cell>
          <cell r="G522">
            <v>636.15</v>
          </cell>
          <cell r="H522">
            <v>633.2247255234729</v>
          </cell>
          <cell r="I522">
            <v>633.2247255234729</v>
          </cell>
          <cell r="J522">
            <v>623.2247255234729</v>
          </cell>
          <cell r="K522">
            <v>628.1769962976698</v>
          </cell>
          <cell r="L522">
            <v>628.1769962976698</v>
          </cell>
          <cell r="M522" t="str">
            <v>EOL</v>
          </cell>
          <cell r="N522" t="str">
            <v>EOL</v>
          </cell>
          <cell r="O522" t="str">
            <v>EOL</v>
          </cell>
          <cell r="P522" t="str">
            <v>EOL</v>
          </cell>
          <cell r="Q522" t="str">
            <v>EOL</v>
          </cell>
          <cell r="R522" t="str">
            <v>EOL</v>
          </cell>
          <cell r="S522" t="str">
            <v>EOL</v>
          </cell>
          <cell r="T522" t="str">
            <v>WS</v>
          </cell>
          <cell r="U522" t="str">
            <v>3768U</v>
          </cell>
        </row>
        <row r="523">
          <cell r="A523" t="str">
            <v>14JKE</v>
          </cell>
          <cell r="B523" t="str">
            <v>14JKE</v>
          </cell>
          <cell r="C523" t="str">
            <v>EARTHQUAKE M COP-750/256K 100MHz</v>
          </cell>
          <cell r="D523" t="str">
            <v>EARTHQUAKE M</v>
          </cell>
          <cell r="E523" t="str">
            <v>SEQ601M</v>
          </cell>
          <cell r="F523" t="str">
            <v>COP-750/256K 100MHz</v>
          </cell>
          <cell r="G523">
            <v>676.35</v>
          </cell>
          <cell r="H523">
            <v>673.42472552347294</v>
          </cell>
          <cell r="I523">
            <v>673.42472552347294</v>
          </cell>
          <cell r="J523">
            <v>673.42472552347294</v>
          </cell>
          <cell r="K523">
            <v>678.37699629766985</v>
          </cell>
          <cell r="L523">
            <v>678.37699629766985</v>
          </cell>
          <cell r="M523">
            <v>678.37699629766985</v>
          </cell>
          <cell r="N523">
            <v>669.4695129326135</v>
          </cell>
          <cell r="O523">
            <v>669.4695129326135</v>
          </cell>
          <cell r="P523" t="str">
            <v>EOL</v>
          </cell>
          <cell r="Q523" t="str">
            <v>EOL</v>
          </cell>
          <cell r="R523" t="str">
            <v>EOL</v>
          </cell>
          <cell r="S523" t="str">
            <v>EOL</v>
          </cell>
          <cell r="T523" t="str">
            <v>WS</v>
          </cell>
          <cell r="U523" t="str">
            <v>3768U</v>
          </cell>
        </row>
        <row r="524">
          <cell r="A524" t="str">
            <v>96FUT</v>
          </cell>
          <cell r="B524" t="str">
            <v>96FUT</v>
          </cell>
          <cell r="C524" t="str">
            <v>EARTHQUAKE M COP-800/256K 100MHz</v>
          </cell>
          <cell r="D524" t="str">
            <v>EARTHQUAKE M</v>
          </cell>
          <cell r="E524" t="str">
            <v>SEQ601M</v>
          </cell>
          <cell r="F524" t="str">
            <v>COP-800/256K 100MHz</v>
          </cell>
          <cell r="G524">
            <v>668.31</v>
          </cell>
          <cell r="H524">
            <v>663.38472552347275</v>
          </cell>
          <cell r="I524">
            <v>663.38472552347275</v>
          </cell>
          <cell r="J524">
            <v>643.38472552347275</v>
          </cell>
          <cell r="K524">
            <v>648.33699629766966</v>
          </cell>
          <cell r="L524">
            <v>648.33699629766966</v>
          </cell>
          <cell r="M524">
            <v>628.33699629766966</v>
          </cell>
          <cell r="N524">
            <v>619.42951293261331</v>
          </cell>
          <cell r="O524">
            <v>619.42951293261331</v>
          </cell>
          <cell r="P524" t="str">
            <v>EOL</v>
          </cell>
          <cell r="Q524" t="str">
            <v>EOL</v>
          </cell>
          <cell r="R524" t="str">
            <v>EOL</v>
          </cell>
          <cell r="S524" t="str">
            <v>EOL</v>
          </cell>
          <cell r="T524" t="str">
            <v>WS</v>
          </cell>
          <cell r="U524" t="str">
            <v>3768U</v>
          </cell>
        </row>
        <row r="525">
          <cell r="A525" t="str">
            <v>0931P</v>
          </cell>
          <cell r="B525" t="str">
            <v>0931P</v>
          </cell>
          <cell r="C525" t="str">
            <v>EARTHQUAKE M KAT-500/512K</v>
          </cell>
          <cell r="D525" t="str">
            <v>EARTHQUAKE M</v>
          </cell>
          <cell r="E525" t="str">
            <v>SEQ601M</v>
          </cell>
          <cell r="F525" t="str">
            <v>KAT-500/512K</v>
          </cell>
          <cell r="G525">
            <v>644.05999999999995</v>
          </cell>
          <cell r="H525" t="str">
            <v>EOL</v>
          </cell>
          <cell r="I525" t="str">
            <v>EOL</v>
          </cell>
          <cell r="J525" t="str">
            <v>EOL</v>
          </cell>
          <cell r="K525" t="str">
            <v>EOL</v>
          </cell>
          <cell r="L525" t="str">
            <v>EOL</v>
          </cell>
          <cell r="M525" t="str">
            <v>EOL</v>
          </cell>
          <cell r="N525" t="str">
            <v>EOL</v>
          </cell>
          <cell r="O525" t="str">
            <v>EOL</v>
          </cell>
          <cell r="P525" t="str">
            <v>EOL</v>
          </cell>
          <cell r="Q525" t="str">
            <v>EOL</v>
          </cell>
          <cell r="R525" t="str">
            <v>EOL</v>
          </cell>
          <cell r="S525" t="str">
            <v>EOL</v>
          </cell>
          <cell r="T525" t="str">
            <v>WS</v>
          </cell>
          <cell r="U525" t="str">
            <v>3768U</v>
          </cell>
        </row>
        <row r="526">
          <cell r="A526" t="str">
            <v>0556R</v>
          </cell>
          <cell r="B526" t="str">
            <v>0556R</v>
          </cell>
          <cell r="C526" t="str">
            <v>EARTHQUAKE M KAT-550/512K</v>
          </cell>
          <cell r="D526" t="str">
            <v>EARTHQUAKE M</v>
          </cell>
          <cell r="E526" t="str">
            <v>SEQ601M</v>
          </cell>
          <cell r="F526" t="str">
            <v>KAT-550/512K</v>
          </cell>
          <cell r="G526">
            <v>646.20000000000005</v>
          </cell>
          <cell r="H526" t="str">
            <v>EOL</v>
          </cell>
          <cell r="I526" t="str">
            <v>EOL</v>
          </cell>
          <cell r="J526" t="str">
            <v>EOL</v>
          </cell>
          <cell r="K526" t="str">
            <v>EOL</v>
          </cell>
          <cell r="L526" t="str">
            <v>EOL</v>
          </cell>
          <cell r="M526" t="str">
            <v>EOL</v>
          </cell>
          <cell r="N526" t="str">
            <v>EOL</v>
          </cell>
          <cell r="O526" t="str">
            <v>EOL</v>
          </cell>
          <cell r="P526" t="str">
            <v>EOL</v>
          </cell>
          <cell r="Q526" t="str">
            <v>EOL</v>
          </cell>
          <cell r="R526" t="str">
            <v>EOL</v>
          </cell>
          <cell r="S526" t="str">
            <v>EOL</v>
          </cell>
          <cell r="T526" t="str">
            <v>WS</v>
          </cell>
          <cell r="U526" t="str">
            <v>3768U</v>
          </cell>
        </row>
        <row r="527">
          <cell r="A527" t="str">
            <v>7717T</v>
          </cell>
          <cell r="B527" t="str">
            <v>7717T</v>
          </cell>
          <cell r="C527" t="str">
            <v>EARTHQUAKE M KAT-600/512K 100MHz</v>
          </cell>
          <cell r="D527" t="str">
            <v>EARTHQUAKE M</v>
          </cell>
          <cell r="E527" t="str">
            <v>SEQ601M</v>
          </cell>
          <cell r="F527" t="str">
            <v>KAT-600/512K 100MHz</v>
          </cell>
          <cell r="G527">
            <v>626.1</v>
          </cell>
          <cell r="H527" t="str">
            <v>EOL</v>
          </cell>
          <cell r="I527" t="str">
            <v>EOL</v>
          </cell>
          <cell r="J527" t="str">
            <v>EOL</v>
          </cell>
          <cell r="K527" t="str">
            <v>EOL</v>
          </cell>
          <cell r="L527" t="str">
            <v>EOL</v>
          </cell>
          <cell r="M527" t="str">
            <v>EOL</v>
          </cell>
          <cell r="N527" t="str">
            <v>EOL</v>
          </cell>
          <cell r="O527" t="str">
            <v>EOL</v>
          </cell>
          <cell r="P527" t="str">
            <v>EOL</v>
          </cell>
          <cell r="Q527" t="str">
            <v>EOL</v>
          </cell>
          <cell r="R527" t="str">
            <v>EOL</v>
          </cell>
          <cell r="S527" t="str">
            <v>EOL</v>
          </cell>
          <cell r="T527" t="str">
            <v>WS</v>
          </cell>
          <cell r="U527" t="str">
            <v>3768U</v>
          </cell>
        </row>
        <row r="528">
          <cell r="A528" t="str">
            <v>9127U</v>
          </cell>
          <cell r="B528" t="str">
            <v>9127U</v>
          </cell>
          <cell r="C528" t="str">
            <v>EARTHQUAKE MT COP-600/256K 100MHz</v>
          </cell>
          <cell r="D528" t="str">
            <v>EARTHQUAKE MT</v>
          </cell>
          <cell r="E528" t="str">
            <v>SEQ550T</v>
          </cell>
          <cell r="F528" t="str">
            <v>COP-600/256K 100MHz</v>
          </cell>
          <cell r="G528">
            <v>639.70000000000005</v>
          </cell>
          <cell r="H528" t="str">
            <v>EOL</v>
          </cell>
          <cell r="I528" t="str">
            <v>EOL</v>
          </cell>
          <cell r="J528" t="str">
            <v>EOL</v>
          </cell>
          <cell r="K528" t="str">
            <v>EOL</v>
          </cell>
          <cell r="L528" t="str">
            <v>EOL</v>
          </cell>
          <cell r="M528" t="str">
            <v>EOL</v>
          </cell>
          <cell r="N528" t="str">
            <v>EOL</v>
          </cell>
          <cell r="O528" t="str">
            <v>EOL</v>
          </cell>
          <cell r="P528" t="str">
            <v>EOL</v>
          </cell>
          <cell r="Q528" t="str">
            <v>EOL</v>
          </cell>
          <cell r="R528" t="str">
            <v>EOL</v>
          </cell>
          <cell r="S528" t="str">
            <v>EOL</v>
          </cell>
          <cell r="T528" t="str">
            <v>WS</v>
          </cell>
          <cell r="U528" t="str">
            <v>3768U</v>
          </cell>
        </row>
        <row r="529">
          <cell r="A529" t="str">
            <v>3227U</v>
          </cell>
          <cell r="B529" t="str">
            <v>3227U</v>
          </cell>
          <cell r="C529" t="str">
            <v>EARTHQUAKE MT COP-650/256K 100MHz</v>
          </cell>
          <cell r="D529" t="str">
            <v>EARTHQUAKE MT</v>
          </cell>
          <cell r="E529" t="str">
            <v>SEQ550T</v>
          </cell>
          <cell r="F529" t="str">
            <v>COP-650/256K 100MHz</v>
          </cell>
          <cell r="G529">
            <v>643.72</v>
          </cell>
          <cell r="H529">
            <v>634.29197740252516</v>
          </cell>
          <cell r="I529">
            <v>634.29197740252516</v>
          </cell>
          <cell r="J529" t="str">
            <v>EOL</v>
          </cell>
          <cell r="K529" t="str">
            <v>EOL</v>
          </cell>
          <cell r="L529" t="str">
            <v>EOL</v>
          </cell>
          <cell r="M529" t="str">
            <v>EOL</v>
          </cell>
          <cell r="N529" t="str">
            <v>EOL</v>
          </cell>
          <cell r="O529" t="str">
            <v>EOL</v>
          </cell>
          <cell r="P529" t="str">
            <v>EOL</v>
          </cell>
          <cell r="Q529" t="str">
            <v>EOL</v>
          </cell>
          <cell r="R529" t="str">
            <v>EOL</v>
          </cell>
          <cell r="S529" t="str">
            <v>EOL</v>
          </cell>
          <cell r="T529" t="str">
            <v>WS</v>
          </cell>
          <cell r="U529" t="str">
            <v>3768U</v>
          </cell>
        </row>
        <row r="530">
          <cell r="A530" t="str">
            <v>33CWU</v>
          </cell>
          <cell r="B530" t="str">
            <v>33CWU</v>
          </cell>
          <cell r="C530" t="str">
            <v>EARTHQUAKE MT COP-700/256K 100MHz</v>
          </cell>
          <cell r="D530" t="str">
            <v>EARTHQUAKE MT</v>
          </cell>
          <cell r="E530" t="str">
            <v>SEQ550T</v>
          </cell>
          <cell r="F530" t="str">
            <v>COP-700/256K 100MHz</v>
          </cell>
          <cell r="G530">
            <v>649.75</v>
          </cell>
          <cell r="H530">
            <v>644.32197740252514</v>
          </cell>
          <cell r="I530">
            <v>644.32197740252514</v>
          </cell>
          <cell r="J530">
            <v>634.32197740252514</v>
          </cell>
          <cell r="K530">
            <v>640.55000948996337</v>
          </cell>
          <cell r="L530">
            <v>640.55000948996337</v>
          </cell>
          <cell r="M530" t="str">
            <v>EOL</v>
          </cell>
          <cell r="N530" t="str">
            <v>EOL</v>
          </cell>
          <cell r="O530" t="str">
            <v>EOL</v>
          </cell>
          <cell r="P530" t="str">
            <v>EOL</v>
          </cell>
          <cell r="Q530" t="str">
            <v>EOL</v>
          </cell>
          <cell r="R530" t="str">
            <v>EOL</v>
          </cell>
          <cell r="S530" t="str">
            <v>EOL</v>
          </cell>
          <cell r="T530" t="str">
            <v>WS</v>
          </cell>
          <cell r="U530" t="str">
            <v>3768U</v>
          </cell>
        </row>
        <row r="531">
          <cell r="A531" t="str">
            <v>70NRN</v>
          </cell>
          <cell r="B531" t="str">
            <v>70NRN</v>
          </cell>
          <cell r="C531" t="str">
            <v>EARTHQUAKE MT COP-750/256K 100MHz</v>
          </cell>
          <cell r="D531" t="str">
            <v>EARTHQUAKE MT</v>
          </cell>
          <cell r="E531" t="str">
            <v>SEQ550T</v>
          </cell>
          <cell r="F531" t="str">
            <v>COP-750/256K 100MHz</v>
          </cell>
          <cell r="G531">
            <v>689.95</v>
          </cell>
          <cell r="H531">
            <v>684.52197740252518</v>
          </cell>
          <cell r="I531">
            <v>684.52197740252518</v>
          </cell>
          <cell r="J531">
            <v>684.52197740252518</v>
          </cell>
          <cell r="K531">
            <v>690.75000948996342</v>
          </cell>
          <cell r="L531">
            <v>690.75000948996342</v>
          </cell>
          <cell r="M531">
            <v>690.75000948996342</v>
          </cell>
          <cell r="N531">
            <v>680.2266969035478</v>
          </cell>
          <cell r="O531">
            <v>680.2266969035478</v>
          </cell>
          <cell r="P531" t="str">
            <v>EOL</v>
          </cell>
          <cell r="Q531" t="str">
            <v>EOL</v>
          </cell>
          <cell r="R531" t="str">
            <v>EOL</v>
          </cell>
          <cell r="S531" t="str">
            <v>EOL</v>
          </cell>
          <cell r="T531" t="str">
            <v>WS</v>
          </cell>
          <cell r="U531" t="str">
            <v>3768U</v>
          </cell>
        </row>
        <row r="532">
          <cell r="A532" t="str">
            <v>8363X</v>
          </cell>
          <cell r="B532" t="str">
            <v>8363X</v>
          </cell>
          <cell r="C532" t="str">
            <v>EARTHQUAKE MT COP-800/256K 100MHz</v>
          </cell>
          <cell r="D532" t="str">
            <v>EARTHQUAKE MT</v>
          </cell>
          <cell r="E532" t="str">
            <v>SEQ550T</v>
          </cell>
          <cell r="F532" t="str">
            <v>COP-800/256K 100MHz</v>
          </cell>
          <cell r="G532">
            <v>681.91</v>
          </cell>
          <cell r="H532">
            <v>674.4819774025251</v>
          </cell>
          <cell r="I532">
            <v>674.4819774025251</v>
          </cell>
          <cell r="J532">
            <v>654.4819774025251</v>
          </cell>
          <cell r="K532">
            <v>660.71000948996334</v>
          </cell>
          <cell r="L532">
            <v>660.71000948996334</v>
          </cell>
          <cell r="M532">
            <v>640.71000948996334</v>
          </cell>
          <cell r="N532">
            <v>630.18669690354773</v>
          </cell>
          <cell r="O532">
            <v>630.18669690354773</v>
          </cell>
          <cell r="P532" t="str">
            <v>EOL</v>
          </cell>
          <cell r="Q532" t="str">
            <v>EOL</v>
          </cell>
          <cell r="R532" t="str">
            <v>EOL</v>
          </cell>
          <cell r="S532" t="str">
            <v>EOL</v>
          </cell>
          <cell r="T532" t="str">
            <v>WS</v>
          </cell>
          <cell r="U532" t="str">
            <v>3768U</v>
          </cell>
        </row>
        <row r="533">
          <cell r="A533" t="str">
            <v>5872P</v>
          </cell>
          <cell r="B533" t="str">
            <v>5872P</v>
          </cell>
          <cell r="C533" t="str">
            <v>EARTHQUAKE MT KAT-500/512K</v>
          </cell>
          <cell r="D533" t="str">
            <v>EARTHQUAKE MT</v>
          </cell>
          <cell r="E533" t="str">
            <v>SEQ550T</v>
          </cell>
          <cell r="F533" t="str">
            <v>KAT-500/512K</v>
          </cell>
          <cell r="G533">
            <v>657.21</v>
          </cell>
          <cell r="H533" t="str">
            <v>EOL</v>
          </cell>
          <cell r="I533" t="str">
            <v>EOL</v>
          </cell>
          <cell r="J533" t="str">
            <v>EOL</v>
          </cell>
          <cell r="K533" t="str">
            <v>EOL</v>
          </cell>
          <cell r="L533" t="str">
            <v>EOL</v>
          </cell>
          <cell r="M533" t="str">
            <v>EOL</v>
          </cell>
          <cell r="N533" t="str">
            <v>EOL</v>
          </cell>
          <cell r="O533" t="str">
            <v>EOL</v>
          </cell>
          <cell r="P533" t="str">
            <v>EOL</v>
          </cell>
          <cell r="Q533" t="str">
            <v>EOL</v>
          </cell>
          <cell r="R533" t="str">
            <v>EOL</v>
          </cell>
          <cell r="S533" t="str">
            <v>EOL</v>
          </cell>
          <cell r="T533" t="str">
            <v>WS</v>
          </cell>
          <cell r="U533" t="str">
            <v>3768U</v>
          </cell>
        </row>
        <row r="534">
          <cell r="A534" t="str">
            <v>8555R</v>
          </cell>
          <cell r="B534" t="str">
            <v>8555R</v>
          </cell>
          <cell r="C534" t="str">
            <v>EARTHQUAKE MT KAT-550/512K</v>
          </cell>
          <cell r="D534" t="str">
            <v>EARTHQUAKE MT</v>
          </cell>
          <cell r="E534" t="str">
            <v>SEQ550T</v>
          </cell>
          <cell r="F534" t="str">
            <v>KAT-550/512K</v>
          </cell>
          <cell r="G534">
            <v>659.8</v>
          </cell>
          <cell r="H534" t="str">
            <v>EOL</v>
          </cell>
          <cell r="I534" t="str">
            <v>EOL</v>
          </cell>
          <cell r="J534" t="str">
            <v>EOL</v>
          </cell>
          <cell r="K534" t="str">
            <v>EOL</v>
          </cell>
          <cell r="L534" t="str">
            <v>EOL</v>
          </cell>
          <cell r="M534" t="str">
            <v>EOL</v>
          </cell>
          <cell r="N534" t="str">
            <v>EOL</v>
          </cell>
          <cell r="O534" t="str">
            <v>EOL</v>
          </cell>
          <cell r="P534" t="str">
            <v>EOL</v>
          </cell>
          <cell r="Q534" t="str">
            <v>EOL</v>
          </cell>
          <cell r="R534" t="str">
            <v>EOL</v>
          </cell>
          <cell r="S534" t="str">
            <v>EOL</v>
          </cell>
          <cell r="T534" t="str">
            <v>WS</v>
          </cell>
          <cell r="U534" t="str">
            <v>3768U</v>
          </cell>
        </row>
        <row r="535">
          <cell r="A535" t="str">
            <v>5717T</v>
          </cell>
          <cell r="B535" t="str">
            <v>5717T</v>
          </cell>
          <cell r="C535" t="str">
            <v>EARTHQUAKE MT KAT-600/512K 100MHz</v>
          </cell>
          <cell r="D535" t="str">
            <v>EARTHQUAKE MT</v>
          </cell>
          <cell r="E535" t="str">
            <v>SEQ550T</v>
          </cell>
          <cell r="F535" t="str">
            <v>KAT-600/512K 100MHz</v>
          </cell>
          <cell r="G535">
            <v>639.70000000000005</v>
          </cell>
          <cell r="H535" t="str">
            <v>EOL</v>
          </cell>
          <cell r="I535" t="str">
            <v>EOL</v>
          </cell>
          <cell r="J535" t="str">
            <v>EOL</v>
          </cell>
          <cell r="K535" t="str">
            <v>EOL</v>
          </cell>
          <cell r="L535" t="str">
            <v>EOL</v>
          </cell>
          <cell r="M535" t="str">
            <v>EOL</v>
          </cell>
          <cell r="N535" t="str">
            <v>EOL</v>
          </cell>
          <cell r="O535" t="str">
            <v>EOL</v>
          </cell>
          <cell r="P535" t="str">
            <v>EOL</v>
          </cell>
          <cell r="Q535" t="str">
            <v>EOL</v>
          </cell>
          <cell r="R535" t="str">
            <v>EOL</v>
          </cell>
          <cell r="S535" t="str">
            <v>EOL</v>
          </cell>
          <cell r="T535" t="str">
            <v>WS</v>
          </cell>
          <cell r="U535" t="str">
            <v>3768U</v>
          </cell>
        </row>
        <row r="536">
          <cell r="A536" t="str">
            <v>195EV</v>
          </cell>
          <cell r="B536" t="str">
            <v>195EV</v>
          </cell>
          <cell r="C536" t="str">
            <v>EDISON MDT P4, 1.4GHZ,0K,400FSB,(Socket)</v>
          </cell>
          <cell r="D536" t="str">
            <v>EDISON MDT</v>
          </cell>
          <cell r="E536" t="str">
            <v>SED1400M</v>
          </cell>
          <cell r="F536" t="str">
            <v>P4, 1.4GHZ,0K,400FSB,(Socket)</v>
          </cell>
          <cell r="G536">
            <v>849.68</v>
          </cell>
          <cell r="H536">
            <v>829.44672446335915</v>
          </cell>
          <cell r="I536">
            <v>817.88672446335909</v>
          </cell>
          <cell r="J536">
            <v>776.88672446335909</v>
          </cell>
          <cell r="K536">
            <v>781.2682757772443</v>
          </cell>
          <cell r="L536">
            <v>779.70827577724435</v>
          </cell>
          <cell r="M536">
            <v>728.16827577724439</v>
          </cell>
          <cell r="N536">
            <v>717.9559620146897</v>
          </cell>
          <cell r="O536">
            <v>716.9559620146897</v>
          </cell>
          <cell r="P536" t="str">
            <v>EOL</v>
          </cell>
          <cell r="Q536" t="str">
            <v>EOL</v>
          </cell>
          <cell r="R536" t="str">
            <v>EOL</v>
          </cell>
          <cell r="S536" t="str">
            <v>EOL</v>
          </cell>
          <cell r="T536" t="str">
            <v>WS</v>
          </cell>
          <cell r="U536" t="str">
            <v>70PMC</v>
          </cell>
        </row>
        <row r="537">
          <cell r="A537" t="str">
            <v>45PWU</v>
          </cell>
          <cell r="B537" t="str">
            <v>45PWU</v>
          </cell>
          <cell r="C537" t="str">
            <v>EDISON MDT P4, 1.5GHZ,0K,400FSB, (Socket)</v>
          </cell>
          <cell r="D537" t="str">
            <v>EDISON MDT</v>
          </cell>
          <cell r="E537" t="str">
            <v>SED1400M</v>
          </cell>
          <cell r="F537" t="str">
            <v>P4, 1.5GHZ,0K,400FSB, (Socket)</v>
          </cell>
          <cell r="G537">
            <v>1070.78</v>
          </cell>
          <cell r="H537">
            <v>1030.5467244633592</v>
          </cell>
          <cell r="I537">
            <v>1018.9867244633592</v>
          </cell>
          <cell r="J537">
            <v>877.98672446335922</v>
          </cell>
          <cell r="K537">
            <v>882.36827577724443</v>
          </cell>
          <cell r="L537">
            <v>880.80827577724449</v>
          </cell>
          <cell r="M537">
            <v>779.26827577724453</v>
          </cell>
          <cell r="N537">
            <v>769.05596201468984</v>
          </cell>
          <cell r="O537">
            <v>768.05596201468984</v>
          </cell>
          <cell r="P537">
            <v>692.05596201468984</v>
          </cell>
          <cell r="Q537">
            <v>691.47654889785133</v>
          </cell>
          <cell r="R537">
            <v>690.47654889785133</v>
          </cell>
          <cell r="S537">
            <v>690.47654889785133</v>
          </cell>
          <cell r="T537" t="str">
            <v>WS</v>
          </cell>
          <cell r="U537" t="str">
            <v>70PMC</v>
          </cell>
        </row>
        <row r="538">
          <cell r="A538" t="str">
            <v>013DP</v>
          </cell>
          <cell r="B538" t="str">
            <v>013DP</v>
          </cell>
          <cell r="C538" t="str">
            <v>EDISON MT P4, 1.4GHZ,0K,400FSB,(Socket)</v>
          </cell>
          <cell r="D538" t="str">
            <v>EDISON MT</v>
          </cell>
          <cell r="E538" t="str">
            <v>SED1400T</v>
          </cell>
          <cell r="F538" t="str">
            <v>P4, 1.4GHZ,0K,400FSB,(Socket)</v>
          </cell>
          <cell r="G538">
            <v>845.58</v>
          </cell>
          <cell r="H538">
            <v>822.75307392858201</v>
          </cell>
          <cell r="I538">
            <v>811.19307392858195</v>
          </cell>
          <cell r="J538">
            <v>770.19307392858195</v>
          </cell>
          <cell r="K538">
            <v>775.81558698693061</v>
          </cell>
          <cell r="L538">
            <v>774.25558698693067</v>
          </cell>
          <cell r="M538">
            <v>722.7155869869307</v>
          </cell>
          <cell r="N538">
            <v>711.00161831455523</v>
          </cell>
          <cell r="O538">
            <v>710.00161831455523</v>
          </cell>
          <cell r="P538" t="str">
            <v>EOL</v>
          </cell>
          <cell r="Q538" t="str">
            <v>EOL</v>
          </cell>
          <cell r="R538" t="str">
            <v>EOL</v>
          </cell>
          <cell r="S538" t="str">
            <v>EOL</v>
          </cell>
          <cell r="T538" t="str">
            <v>WS</v>
          </cell>
          <cell r="U538" t="str">
            <v>70PMC</v>
          </cell>
        </row>
        <row r="539">
          <cell r="A539" t="str">
            <v>730MX</v>
          </cell>
          <cell r="B539" t="str">
            <v>730MX</v>
          </cell>
          <cell r="C539" t="str">
            <v>EDISON MT P4, 1.5GHZ,0K,400FSB, (Socket)</v>
          </cell>
          <cell r="D539" t="str">
            <v>EDISON MT</v>
          </cell>
          <cell r="E539" t="str">
            <v>SED1500T</v>
          </cell>
          <cell r="F539" t="str">
            <v>P4, 1.5GHZ,0K,400FSB, (Socket)</v>
          </cell>
          <cell r="G539">
            <v>1066.68</v>
          </cell>
          <cell r="H539">
            <v>1023.853073928582</v>
          </cell>
          <cell r="I539">
            <v>1012.2930739285821</v>
          </cell>
          <cell r="J539">
            <v>871.29307392858209</v>
          </cell>
          <cell r="K539">
            <v>876.91558698693075</v>
          </cell>
          <cell r="L539">
            <v>875.3555869869308</v>
          </cell>
          <cell r="M539">
            <v>773.81558698693084</v>
          </cell>
          <cell r="N539">
            <v>762.10161831455537</v>
          </cell>
          <cell r="O539">
            <v>761.10161831455537</v>
          </cell>
          <cell r="P539">
            <v>685.10161831455537</v>
          </cell>
          <cell r="Q539">
            <v>684.62621924265022</v>
          </cell>
          <cell r="R539">
            <v>683.62621924265022</v>
          </cell>
          <cell r="S539">
            <v>683.62621924265022</v>
          </cell>
          <cell r="T539" t="str">
            <v>WS</v>
          </cell>
          <cell r="U539" t="str">
            <v>70PMC</v>
          </cell>
        </row>
        <row r="540">
          <cell r="A540" t="str">
            <v>1817T</v>
          </cell>
          <cell r="B540" t="str">
            <v>1817T</v>
          </cell>
          <cell r="C540" t="str">
            <v>VOLCANO MT X-550/1MB</v>
          </cell>
          <cell r="D540" t="str">
            <v>VOLCANO MT</v>
          </cell>
          <cell r="E540" t="str">
            <v>SVC550T</v>
          </cell>
          <cell r="F540" t="str">
            <v>X-550/1MB</v>
          </cell>
          <cell r="G540">
            <v>2425.15</v>
          </cell>
          <cell r="H540" t="str">
            <v>EOL</v>
          </cell>
          <cell r="I540" t="str">
            <v>EOL</v>
          </cell>
          <cell r="J540" t="str">
            <v>EOL</v>
          </cell>
          <cell r="K540" t="str">
            <v>EOL</v>
          </cell>
          <cell r="L540" t="str">
            <v>EOL</v>
          </cell>
          <cell r="M540" t="str">
            <v>EOL</v>
          </cell>
          <cell r="N540" t="str">
            <v>EOL</v>
          </cell>
          <cell r="O540" t="str">
            <v>EOL</v>
          </cell>
          <cell r="P540" t="str">
            <v>EOL</v>
          </cell>
          <cell r="Q540" t="str">
            <v>EOL</v>
          </cell>
          <cell r="R540" t="str">
            <v>EOL</v>
          </cell>
          <cell r="S540" t="str">
            <v>EOL</v>
          </cell>
          <cell r="T540" t="str">
            <v>WS</v>
          </cell>
          <cell r="U540" t="str">
            <v>32FCD</v>
          </cell>
        </row>
        <row r="541">
          <cell r="A541" t="str">
            <v>9310R</v>
          </cell>
          <cell r="B541" t="str">
            <v>9310R</v>
          </cell>
          <cell r="C541" t="str">
            <v>VOLCANO MT X-550/512K</v>
          </cell>
          <cell r="D541" t="str">
            <v>VOLCANO MT</v>
          </cell>
          <cell r="E541" t="str">
            <v>SVC550T</v>
          </cell>
          <cell r="F541" t="str">
            <v>X-550/512K</v>
          </cell>
          <cell r="G541">
            <v>1438.79</v>
          </cell>
          <cell r="H541" t="str">
            <v>EOL</v>
          </cell>
          <cell r="I541" t="str">
            <v>EOL</v>
          </cell>
          <cell r="J541" t="str">
            <v>EOL</v>
          </cell>
          <cell r="K541" t="str">
            <v>EOL</v>
          </cell>
          <cell r="L541" t="str">
            <v>EOL</v>
          </cell>
          <cell r="M541" t="str">
            <v>EOL</v>
          </cell>
          <cell r="N541" t="str">
            <v>EOL</v>
          </cell>
          <cell r="O541" t="str">
            <v>EOL</v>
          </cell>
          <cell r="P541" t="str">
            <v>EOL</v>
          </cell>
          <cell r="Q541" t="str">
            <v>EOL</v>
          </cell>
          <cell r="R541" t="str">
            <v>EOL</v>
          </cell>
          <cell r="S541" t="str">
            <v>EOL</v>
          </cell>
          <cell r="T541" t="str">
            <v>WS</v>
          </cell>
          <cell r="U541" t="str">
            <v>32FCD</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Progress"/>
      <sheetName val="Duties"/>
      <sheetName val="Template"/>
      <sheetName val="Check-in Instructions"/>
      <sheetName val="Template (4)"/>
      <sheetName val="Template (5)"/>
      <sheetName val=" Instructions"/>
      <sheetName val="CK409-DB800"/>
      <sheetName val="Template (3)"/>
      <sheetName val="Clocks"/>
      <sheetName val="CMOS - 1 CPU"/>
      <sheetName val="CMOS - 2 CPU"/>
      <sheetName val="DDR-II - 1 Bank"/>
      <sheetName val="DDR-II - 1 Bank (Dual Rank)"/>
      <sheetName val="DDR-II - 2 Banks"/>
      <sheetName val="DDR-II - 2 Banks (Dual Rank)"/>
      <sheetName val="DDR-II - 3 Banks"/>
      <sheetName val="DDR-II - 3 Banks (Dual Rank)"/>
      <sheetName val="GTL - 1x1 CPU"/>
      <sheetName val="GTL - 1x2 CPU"/>
      <sheetName val="GTL - 2x1 CPU"/>
      <sheetName val="GTL - 2x2 CPU"/>
      <sheetName val="GTL - 4x1 CPU"/>
      <sheetName val="GTL - 4x2 CPU"/>
      <sheetName val="Hublink"/>
      <sheetName val="PCI (33 MHz) - ATI Radeon"/>
      <sheetName val="PCI-E (MCH - Daughter Card)"/>
      <sheetName val="PCI-E (MCH - Base Board)"/>
      <sheetName val="PCI-E (MCH - PXH)"/>
      <sheetName val="PCI-X (PXH-133MHz) - LSI"/>
      <sheetName val="PCI-X (PXH-100MHz) - DC"/>
      <sheetName val="PCI-X (PXH-100MHz) - AnvikII"/>
      <sheetName val="MCH"/>
      <sheetName val="LOM"/>
      <sheetName val="SCSI"/>
      <sheetName val="GPIO"/>
      <sheetName val="SMBus"/>
      <sheetName val="Power Rails "/>
      <sheetName val="Regulators "/>
      <sheetName val="Template (7)"/>
      <sheetName val="Video"/>
      <sheetName val="USB"/>
      <sheetName val="LPC"/>
      <sheetName val="Legacy"/>
    </sheetNames>
    <sheetDataSet>
      <sheetData sheetId="0">
        <row r="2">
          <cell r="K2">
            <v>37938</v>
          </cell>
        </row>
        <row r="3">
          <cell r="K3">
            <v>38030</v>
          </cell>
        </row>
        <row r="18">
          <cell r="I18" t="str">
            <v>CK409_DB800</v>
          </cell>
        </row>
        <row r="19">
          <cell r="I19" t="str">
            <v>CK409-DB800 Validation</v>
          </cell>
        </row>
        <row r="20">
          <cell r="I20" t="str">
            <v>Power Rails</v>
          </cell>
        </row>
        <row r="21">
          <cell r="I21" t="str">
            <v>Clocks</v>
          </cell>
        </row>
        <row r="22">
          <cell r="I22" t="str">
            <v>CMOS - 1 CPU</v>
          </cell>
        </row>
        <row r="23">
          <cell r="I23" t="str">
            <v>CMOS - 2 CPU</v>
          </cell>
        </row>
        <row r="24">
          <cell r="I24" t="str">
            <v>DDR-II - 1 Bank</v>
          </cell>
        </row>
        <row r="25">
          <cell r="I25" t="str">
            <v>DDR-II - 1 Bank (Dual Rank)</v>
          </cell>
        </row>
        <row r="26">
          <cell r="I26" t="str">
            <v>DDR-II - 2 Banks</v>
          </cell>
        </row>
        <row r="27">
          <cell r="I27" t="str">
            <v>DDR-II - 2 Banks (Dual Rank)</v>
          </cell>
        </row>
        <row r="28">
          <cell r="I28" t="str">
            <v>DDR-II - 3 Banks</v>
          </cell>
        </row>
        <row r="29">
          <cell r="I29" t="str">
            <v>DDR-II - 3 Banks (Dual Rank)</v>
          </cell>
        </row>
        <row r="30">
          <cell r="I30" t="str">
            <v>GPIO</v>
          </cell>
        </row>
        <row r="31">
          <cell r="I31" t="str">
            <v>GTL - 1x1 CPU</v>
          </cell>
        </row>
        <row r="32">
          <cell r="I32" t="str">
            <v>GTL - 1x2 CPU</v>
          </cell>
        </row>
        <row r="33">
          <cell r="I33" t="str">
            <v>GTL - 2x1 CPU</v>
          </cell>
        </row>
        <row r="34">
          <cell r="I34" t="str">
            <v>GTL - 2x2 CPU</v>
          </cell>
        </row>
        <row r="35">
          <cell r="I35" t="str">
            <v>GTL - 4x1 CPU</v>
          </cell>
        </row>
        <row r="36">
          <cell r="I36" t="str">
            <v>GTL - 4x2 CPU</v>
          </cell>
        </row>
        <row r="37">
          <cell r="I37" t="str">
            <v>Hublink</v>
          </cell>
        </row>
        <row r="38">
          <cell r="I38" t="str">
            <v>Legacy</v>
          </cell>
        </row>
        <row r="39">
          <cell r="I39" t="str">
            <v>LOM</v>
          </cell>
        </row>
        <row r="40">
          <cell r="I40" t="str">
            <v>LPC</v>
          </cell>
        </row>
        <row r="41">
          <cell r="I41" t="str">
            <v>MCH</v>
          </cell>
        </row>
        <row r="42">
          <cell r="I42" t="str">
            <v>PCI (33 MHz) - ATI Radeon</v>
          </cell>
        </row>
        <row r="43">
          <cell r="I43" t="str">
            <v>PCI-E (MCH - Daughter Card)</v>
          </cell>
        </row>
        <row r="44">
          <cell r="I44" t="str">
            <v>PCI-E (MCH - Base Board)</v>
          </cell>
        </row>
        <row r="45">
          <cell r="I45" t="str">
            <v>PCI-E (MCH - PXH)</v>
          </cell>
        </row>
        <row r="46">
          <cell r="I46" t="str">
            <v>PCI-X (PXH-133MHz) - LSI</v>
          </cell>
        </row>
        <row r="47">
          <cell r="I47" t="str">
            <v>PCI-X (PXH-100MHz) - AnvikII</v>
          </cell>
        </row>
        <row r="48">
          <cell r="I48" t="str">
            <v>PCI-X (PXH-100MHz) - DC</v>
          </cell>
        </row>
        <row r="49">
          <cell r="I49" t="str">
            <v>Regulators</v>
          </cell>
        </row>
        <row r="50">
          <cell r="I50" t="str">
            <v>SCSI</v>
          </cell>
        </row>
        <row r="51">
          <cell r="I51" t="str">
            <v>SMBus</v>
          </cell>
        </row>
        <row r="52">
          <cell r="I52" t="str">
            <v>USB</v>
          </cell>
        </row>
        <row r="53">
          <cell r="I53" t="str">
            <v>Video</v>
          </cell>
        </row>
        <row r="59">
          <cell r="J5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Contents"/>
      <sheetName val="Host Information"/>
      <sheetName val="Results S400"/>
      <sheetName val="Results S200"/>
      <sheetName val="Results S100"/>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pported Options"/>
      <sheetName val="Configuration "/>
      <sheetName val="Supported OS"/>
      <sheetName val="BIOS Setup Utility"/>
      <sheetName val="BIOS Functionality"/>
      <sheetName val="AMIDiag"/>
      <sheetName val="PCDR"/>
      <sheetName val="NetBench_dm"/>
      <sheetName val="NetBench_Ent_dm"/>
      <sheetName val="NetBench_NIC"/>
      <sheetName val="Field Lists"/>
      <sheetName val="Valid Values"/>
      <sheetName val="Supported_Options"/>
      <sheetName val="Configuration_"/>
      <sheetName val="Supported_OS"/>
      <sheetName val="BIOS_Setup_Utility"/>
      <sheetName val="BIOS_Functionality"/>
      <sheetName val="Field_Lists"/>
      <sheetName val="Menu"/>
      <sheetName val="ENV Items &amp; Eq table"/>
    </sheetNames>
    <sheetDataSet>
      <sheetData sheetId="0"/>
      <sheetData sheetId="1"/>
      <sheetData sheetId="2"/>
      <sheetData sheetId="3"/>
      <sheetData sheetId="4"/>
      <sheetData sheetId="5"/>
      <sheetData sheetId="6"/>
      <sheetData sheetId="7"/>
      <sheetData sheetId="8" refreshError="1">
        <row r="4">
          <cell r="B4">
            <v>1</v>
          </cell>
          <cell r="D4">
            <v>0.27600000000000002</v>
          </cell>
        </row>
        <row r="5">
          <cell r="B5">
            <v>4</v>
          </cell>
          <cell r="D5">
            <v>0.28599999999999998</v>
          </cell>
        </row>
        <row r="6">
          <cell r="B6">
            <v>8</v>
          </cell>
          <cell r="D6">
            <v>0.29299999999999998</v>
          </cell>
        </row>
        <row r="7">
          <cell r="B7">
            <v>12</v>
          </cell>
          <cell r="D7">
            <v>0.312</v>
          </cell>
        </row>
        <row r="8">
          <cell r="B8">
            <v>16</v>
          </cell>
          <cell r="D8">
            <v>0.35</v>
          </cell>
        </row>
        <row r="9">
          <cell r="B9">
            <v>20</v>
          </cell>
          <cell r="D9">
            <v>0.40300000000000002</v>
          </cell>
        </row>
        <row r="10">
          <cell r="B10">
            <v>24</v>
          </cell>
          <cell r="D10">
            <v>0.43099999999999999</v>
          </cell>
        </row>
        <row r="11">
          <cell r="B11">
            <v>28</v>
          </cell>
          <cell r="D11">
            <v>0.47499999999999998</v>
          </cell>
        </row>
        <row r="12">
          <cell r="B12">
            <v>32</v>
          </cell>
          <cell r="D12">
            <v>0.51400000000000001</v>
          </cell>
        </row>
        <row r="13">
          <cell r="B13">
            <v>36</v>
          </cell>
          <cell r="D13">
            <v>0.57199999999999995</v>
          </cell>
        </row>
        <row r="14">
          <cell r="B14">
            <v>40</v>
          </cell>
          <cell r="D14">
            <v>0.64500000000000002</v>
          </cell>
        </row>
        <row r="15">
          <cell r="B15">
            <v>44</v>
          </cell>
          <cell r="D15">
            <v>0.75800000000000001</v>
          </cell>
        </row>
        <row r="16">
          <cell r="B16">
            <v>48</v>
          </cell>
          <cell r="D16">
            <v>0.93</v>
          </cell>
        </row>
        <row r="17">
          <cell r="B17">
            <v>52</v>
          </cell>
          <cell r="D17">
            <v>1.0720000000000001</v>
          </cell>
        </row>
        <row r="18">
          <cell r="B18">
            <v>56</v>
          </cell>
          <cell r="D18">
            <v>1.2609999999999999</v>
          </cell>
        </row>
        <row r="19">
          <cell r="B19">
            <v>60</v>
          </cell>
          <cell r="D19">
            <v>1.429</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im Merlot Routing"/>
      <sheetName val="Merlot Routing"/>
      <sheetName val="Slim Merlot Block Diagram"/>
      <sheetName val="Merlot Block Diagram "/>
      <sheetName val="NetBench_dm"/>
      <sheetName val="Slim_Merlot_Routing"/>
      <sheetName val="Merlot_Routing"/>
      <sheetName val="Slim_Merlot_Block_Diagram"/>
      <sheetName val="Merlot_Block_Diagram_"/>
      <sheetName val="Menu"/>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_sheet"/>
      <sheetName val="FSB400"/>
      <sheetName val="FSB533"/>
      <sheetName val="Test DDR List &amp; Information"/>
      <sheetName val="PSC-CPU_Memtest"/>
    </sheetNames>
    <sheetDataSet>
      <sheetData sheetId="0"/>
      <sheetData sheetId="1"/>
      <sheetData sheetId="2"/>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ence"/>
      <sheetName val="SIT"/>
      <sheetName val="SI"/>
      <sheetName val="POT"/>
      <sheetName val="HW_checklist"/>
      <sheetName val="MSP IN SYSTEM"/>
      <sheetName val="ActiveCodes"/>
      <sheetName val="Sheet3"/>
      <sheetName val="Missing device "/>
      <sheetName val="NetBench_dm"/>
      <sheetName val="Bases Data"/>
      <sheetName val="Sheet2"/>
      <sheetName val="RULES"/>
      <sheetName val="Main"/>
      <sheetName val="MS_SAS"/>
      <sheetName val="sm Pcost"/>
    </sheetNames>
    <sheetDataSet>
      <sheetData sheetId="0" refreshError="1">
        <row r="2">
          <cell r="A2" t="str">
            <v>Investigate (Prod Engr)</v>
          </cell>
        </row>
        <row r="3">
          <cell r="A3" t="str">
            <v>Investigate (H/W Engr)</v>
          </cell>
        </row>
        <row r="4">
          <cell r="A4" t="str">
            <v>Investigate (S/W Engr)</v>
          </cell>
        </row>
        <row r="5">
          <cell r="A5" t="str">
            <v>Investigate (BIOS Engr)</v>
          </cell>
        </row>
        <row r="6">
          <cell r="A6" t="str">
            <v>Investigate (ME Engr)</v>
          </cell>
        </row>
        <row r="7">
          <cell r="A7" t="str">
            <v>Investigate (WHQL)</v>
          </cell>
        </row>
        <row r="8">
          <cell r="A8" t="str">
            <v>Deferred By Product TME</v>
          </cell>
        </row>
        <row r="9">
          <cell r="A9" t="str">
            <v>Fix Implemented</v>
          </cell>
        </row>
        <row r="10">
          <cell r="A10" t="str">
            <v>Fix Available</v>
          </cell>
        </row>
        <row r="11">
          <cell r="A11" t="str">
            <v>Verify Fix</v>
          </cell>
        </row>
        <row r="12">
          <cell r="A12" t="str">
            <v>Completed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Disclaimer"/>
      <sheetName val="DUT Information"/>
      <sheetName val="Product Data Entry"/>
      <sheetName val="Performance Flags"/>
      <sheetName val="Revision History"/>
    </sheetNames>
    <sheetDataSet>
      <sheetData sheetId="0" refreshError="1"/>
      <sheetData sheetId="1" refreshError="1"/>
      <sheetData sheetId="2" refreshError="1"/>
      <sheetData sheetId="3" refreshError="1"/>
      <sheetData sheetId="4">
        <row r="24">
          <cell r="E24">
            <v>101</v>
          </cell>
        </row>
      </sheetData>
      <sheetData sheetId="5" refreshError="1"/>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Disclaimer"/>
      <sheetName val="DUT Information"/>
      <sheetName val="Product Data Entry"/>
      <sheetName val="Performance Flags"/>
      <sheetName val="Revision History"/>
    </sheetNames>
    <sheetDataSet>
      <sheetData sheetId="0" refreshError="1"/>
      <sheetData sheetId="1" refreshError="1"/>
      <sheetData sheetId="2" refreshError="1"/>
      <sheetData sheetId="3" refreshError="1"/>
      <sheetData sheetId="4">
        <row r="24">
          <cell r="E24">
            <v>101</v>
          </cell>
        </row>
      </sheetData>
      <sheetData sheetId="5" refreshError="1"/>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Disclaimer"/>
      <sheetName val="DUT Information"/>
      <sheetName val="Product Data Entry"/>
      <sheetName val="Performance Flags"/>
      <sheetName val="Revision History"/>
    </sheetNames>
    <sheetDataSet>
      <sheetData sheetId="0" refreshError="1"/>
      <sheetData sheetId="1" refreshError="1"/>
      <sheetData sheetId="2" refreshError="1"/>
      <sheetData sheetId="3" refreshError="1"/>
      <sheetData sheetId="4">
        <row r="24">
          <cell r="E24">
            <v>101</v>
          </cell>
        </row>
      </sheetData>
      <sheetData sheetId="5" refreshError="1"/>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History"/>
      <sheetName val="Disclaimer"/>
      <sheetName val="DUT Information"/>
      <sheetName val="Product Data Entry"/>
      <sheetName val="Performance Flags"/>
      <sheetName val="Revision History"/>
      <sheetName val="Summary"/>
    </sheetNames>
    <sheetDataSet>
      <sheetData sheetId="0" refreshError="1"/>
      <sheetData sheetId="1" refreshError="1"/>
      <sheetData sheetId="2" refreshError="1"/>
      <sheetData sheetId="3" refreshError="1"/>
      <sheetData sheetId="4" refreshError="1">
        <row r="24">
          <cell r="E24">
            <v>101</v>
          </cell>
        </row>
      </sheetData>
      <sheetData sheetId="5" refreshError="1"/>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Main"/>
      <sheetName val="Config"/>
      <sheetName val="Block Diagram"/>
      <sheetName val="Standard Test Procedures"/>
      <sheetName val="Bring Up Checks"/>
      <sheetName val="Power Rails"/>
      <sheetName val="Regulators"/>
      <sheetName val="Powergood"/>
      <sheetName val="System Clocks Spec"/>
      <sheetName val="Clocks"/>
      <sheetName val="CPU Reset"/>
      <sheetName val="GTL 4x 2 CPU"/>
      <sheetName val="GTL 4x 1 CPU"/>
      <sheetName val="GTL 2x 2 CPU"/>
      <sheetName val="GTL 2x 1 CPU"/>
      <sheetName val="GTL 1x 2 CPU"/>
      <sheetName val="GTL 1x 1 CPU"/>
      <sheetName val="CMOS, 1xCPU"/>
      <sheetName val="CMOS, 2xCPU"/>
      <sheetName val="Memory, 1 Bank"/>
      <sheetName val="Memory, 2 Banks"/>
      <sheetName val="Memory, All Banks (3)"/>
      <sheetName val="CMIC To REMC DPs"/>
      <sheetName val="REMC AP Common Clock Inputs"/>
      <sheetName val="CMIC Outputs"/>
      <sheetName val="REMC AP Outputs"/>
      <sheetName val="REMC Async Misc"/>
      <sheetName val="IMB"/>
      <sheetName val="PCI0 32_33 NP"/>
      <sheetName val="PCI0 32_33 Pop"/>
      <sheetName val="PCI1 64_66"/>
      <sheetName val="PCI2 64_66"/>
      <sheetName val="PCIX S2&amp;S3, 66"/>
      <sheetName val="PCIX S2&amp;S3, 100X"/>
      <sheetName val="PCIX S2, 100X"/>
      <sheetName val="PCIX S4&amp;S5, 66"/>
      <sheetName val="PCIX S4&amp;S5, 100X"/>
      <sheetName val="PCIX S5, 100X"/>
      <sheetName val="PCIX S6&amp;S7, 66"/>
      <sheetName val="PCIX S6&amp;S7, 100X"/>
      <sheetName val="PCIX S6, 100X"/>
      <sheetName val="LPC"/>
      <sheetName val="GMII"/>
      <sheetName val="BCM5401 PHY"/>
      <sheetName val="SCSI"/>
      <sheetName val="ISA"/>
      <sheetName val="Video"/>
      <sheetName val="559 NIC"/>
      <sheetName val="IDE"/>
      <sheetName val="USB"/>
      <sheetName val="SMB"/>
      <sheetName val="Functional Test"/>
      <sheetName val="Mem Matrix"/>
      <sheetName val="Revision_info"/>
      <sheetName val="Missing device "/>
      <sheetName val="Block_Diagram"/>
      <sheetName val="Standard_Test_Procedures"/>
      <sheetName val="Bring_Up_Checks"/>
      <sheetName val="Power_Rails"/>
      <sheetName val="System_Clocks_Spec"/>
      <sheetName val="CPU_Reset"/>
      <sheetName val="GTL_4x_2_CPU"/>
      <sheetName val="GTL_4x_1_CPU"/>
      <sheetName val="GTL_2x_2_CPU"/>
      <sheetName val="GTL_2x_1_CPU"/>
      <sheetName val="GTL_1x_2_CPU"/>
      <sheetName val="GTL_1x_1_CPU"/>
      <sheetName val="CMOS,_1xCPU"/>
      <sheetName val="CMOS,_2xCPU"/>
      <sheetName val="Memory,_1_Bank"/>
      <sheetName val="Memory,_2_Banks"/>
      <sheetName val="Memory,_All_Banks_(3)"/>
      <sheetName val="CMIC_To_REMC_DPs"/>
      <sheetName val="REMC_AP_Common_Clock_Inputs"/>
      <sheetName val="CMIC_Outputs"/>
      <sheetName val="REMC_AP_Outputs"/>
      <sheetName val="REMC_Async_Misc"/>
      <sheetName val="PCI0_32_33_NP"/>
      <sheetName val="PCI0_32_33_Pop"/>
      <sheetName val="PCI1_64_66"/>
      <sheetName val="PCI2_64_66"/>
      <sheetName val="PCIX_S2&amp;S3,_66"/>
      <sheetName val="PCIX_S2&amp;S3,_100X"/>
      <sheetName val="PCIX_S2,_100X"/>
      <sheetName val="PCIX_S4&amp;S5,_66"/>
      <sheetName val="PCIX_S4&amp;S5,_100X"/>
      <sheetName val="PCIX_S5,_100X"/>
      <sheetName val="PCIX_S6&amp;S7,_66"/>
      <sheetName val="PCIX_S6&amp;S7,_100X"/>
      <sheetName val="PCIX_S6,_100X"/>
      <sheetName val="BCM5401_PHY"/>
      <sheetName val="559_NIC"/>
      <sheetName val="Functional_Test"/>
      <sheetName val="Mem_Matrix"/>
      <sheetName val="Sheet2"/>
      <sheetName val="Slim Merlot Block Diagram"/>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IGHLIGHTS_PROCESSOR"/>
      <sheetName val="HIGHLIGHTS_MBOARD"/>
      <sheetName val="OPTIPLEX"/>
      <sheetName val="DIMENSION"/>
      <sheetName val="SERVER"/>
      <sheetName val="STORAGE"/>
      <sheetName val="WORKSTATION"/>
      <sheetName val="MotherBoard"/>
      <sheetName val="Bases Data"/>
      <sheetName val="BOM_EXCO"/>
      <sheetName val="Sheet1"/>
      <sheetName val="Sheet2"/>
      <sheetName val="Module2"/>
      <sheetName val="Module1"/>
      <sheetName val="Module5"/>
      <sheetName val="Module4"/>
      <sheetName val="Module3"/>
      <sheetName val="Module7"/>
      <sheetName val="Module8"/>
      <sheetName val="Module9"/>
      <sheetName val="Module11"/>
      <sheetName val="Module10"/>
      <sheetName val="Module12"/>
      <sheetName val="Module13"/>
      <sheetName val="Module14"/>
      <sheetName val="Module15"/>
      <sheetName val="Module6"/>
      <sheetName val="Module17"/>
      <sheetName val="Module16"/>
      <sheetName val="Module19"/>
      <sheetName val="Module20"/>
      <sheetName val="Main"/>
      <sheetName val="Reference"/>
      <sheetName val="SKU1 Performance Data"/>
      <sheetName val="Sheet3"/>
      <sheetName val="Missing device "/>
      <sheetName val="Bases_Data"/>
      <sheetName val="Options"/>
      <sheetName val="Slim Merlot Block Diagram"/>
      <sheetName val="Sheet4"/>
      <sheetName val="RU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LOB</v>
          </cell>
          <cell r="G1">
            <v>37012</v>
          </cell>
          <cell r="H1">
            <v>37043</v>
          </cell>
          <cell r="I1">
            <v>37074</v>
          </cell>
          <cell r="J1">
            <v>37105</v>
          </cell>
          <cell r="K1">
            <v>37136</v>
          </cell>
          <cell r="L1">
            <v>37167</v>
          </cell>
          <cell r="M1">
            <v>37198</v>
          </cell>
          <cell r="N1">
            <v>37229</v>
          </cell>
          <cell r="O1">
            <v>37260</v>
          </cell>
          <cell r="P1">
            <v>37291</v>
          </cell>
          <cell r="Q1">
            <v>37322</v>
          </cell>
          <cell r="R1">
            <v>37353</v>
          </cell>
          <cell r="S1">
            <v>37384</v>
          </cell>
        </row>
        <row r="2">
          <cell r="D2" t="str">
            <v>PRODUCT</v>
          </cell>
          <cell r="H2">
            <v>1.0024999999999999</v>
          </cell>
          <cell r="I2">
            <v>1.0024999999999999</v>
          </cell>
          <cell r="J2">
            <v>1.01</v>
          </cell>
          <cell r="K2">
            <v>1.01</v>
          </cell>
          <cell r="L2">
            <v>1.01</v>
          </cell>
          <cell r="M2">
            <v>1.01</v>
          </cell>
          <cell r="N2">
            <v>1.01</v>
          </cell>
          <cell r="O2">
            <v>1.01</v>
          </cell>
          <cell r="P2">
            <v>1.01</v>
          </cell>
          <cell r="Q2">
            <v>1.01</v>
          </cell>
          <cell r="R2">
            <v>1.01</v>
          </cell>
          <cell r="S2">
            <v>1.01</v>
          </cell>
        </row>
        <row r="3">
          <cell r="D3" t="str">
            <v>PROC</v>
          </cell>
          <cell r="H3">
            <v>1.0024999999999999</v>
          </cell>
          <cell r="I3">
            <v>1.0024999999999999</v>
          </cell>
          <cell r="J3">
            <v>1.01</v>
          </cell>
          <cell r="K3">
            <v>1.01</v>
          </cell>
          <cell r="L3">
            <v>1.01</v>
          </cell>
          <cell r="M3">
            <v>1.01</v>
          </cell>
          <cell r="N3">
            <v>1.01</v>
          </cell>
          <cell r="O3">
            <v>1.01</v>
          </cell>
          <cell r="P3">
            <v>1.01</v>
          </cell>
          <cell r="Q3">
            <v>1.01</v>
          </cell>
          <cell r="R3">
            <v>1.01</v>
          </cell>
          <cell r="S3">
            <v>1.01</v>
          </cell>
        </row>
        <row r="4">
          <cell r="G4" t="str">
            <v>FCOST</v>
          </cell>
          <cell r="H4">
            <v>17</v>
          </cell>
          <cell r="I4">
            <v>18</v>
          </cell>
          <cell r="J4">
            <v>19</v>
          </cell>
          <cell r="K4">
            <v>20</v>
          </cell>
          <cell r="L4">
            <v>21</v>
          </cell>
          <cell r="M4">
            <v>22</v>
          </cell>
          <cell r="N4">
            <v>23</v>
          </cell>
          <cell r="O4">
            <v>24</v>
          </cell>
          <cell r="P4">
            <v>25</v>
          </cell>
          <cell r="Q4">
            <v>26</v>
          </cell>
          <cell r="R4">
            <v>27</v>
          </cell>
          <cell r="S4">
            <v>28</v>
          </cell>
        </row>
        <row r="5">
          <cell r="H5" t="e">
            <v>#N/A</v>
          </cell>
          <cell r="I5" t="e">
            <v>#N/A</v>
          </cell>
          <cell r="J5" t="e">
            <v>#N/A</v>
          </cell>
          <cell r="K5" t="e">
            <v>#N/A</v>
          </cell>
          <cell r="L5" t="e">
            <v>#N/A</v>
          </cell>
          <cell r="M5" t="e">
            <v>#N/A</v>
          </cell>
          <cell r="N5" t="e">
            <v>#N/A</v>
          </cell>
          <cell r="O5" t="e">
            <v>#N/A</v>
          </cell>
          <cell r="P5" t="e">
            <v>#N/A</v>
          </cell>
          <cell r="Q5" t="e">
            <v>#N/A</v>
          </cell>
          <cell r="R5" t="e">
            <v>#N/A</v>
          </cell>
          <cell r="S5" t="e">
            <v>#N/A</v>
          </cell>
        </row>
        <row r="6">
          <cell r="A6" t="str">
            <v>CHANGE FORMULA FOR FPC ADDERS!!</v>
          </cell>
          <cell r="D6" t="str">
            <v>PRODUCT</v>
          </cell>
          <cell r="E6" t="str">
            <v>CODE</v>
          </cell>
          <cell r="F6" t="str">
            <v>PROCESSOR</v>
          </cell>
          <cell r="H6" t="e">
            <v>#N/A</v>
          </cell>
          <cell r="I6" t="e">
            <v>#N/A</v>
          </cell>
          <cell r="J6" t="e">
            <v>#N/A</v>
          </cell>
          <cell r="K6" t="e">
            <v>#N/A</v>
          </cell>
          <cell r="L6" t="e">
            <v>#N/A</v>
          </cell>
          <cell r="M6" t="e">
            <v>#N/A</v>
          </cell>
          <cell r="N6" t="e">
            <v>#N/A</v>
          </cell>
          <cell r="O6" t="e">
            <v>#N/A</v>
          </cell>
          <cell r="P6" t="e">
            <v>#N/A</v>
          </cell>
          <cell r="Q6" t="e">
            <v>#N/A</v>
          </cell>
          <cell r="R6" t="e">
            <v>#N/A</v>
          </cell>
          <cell r="S6" t="e">
            <v>#N/A</v>
          </cell>
          <cell r="T6" t="str">
            <v>LOB</v>
          </cell>
          <cell r="U6" t="str">
            <v>MOTHERBOARD</v>
          </cell>
        </row>
        <row r="7">
          <cell r="A7" t="str">
            <v>873XT</v>
          </cell>
          <cell r="B7" t="str">
            <v>873XT</v>
          </cell>
          <cell r="C7" t="str">
            <v>CAYENNE VID SND DOWN CEL,CU-600/128K(Socket)</v>
          </cell>
          <cell r="D7" t="str">
            <v>CAYENNE VID SND DOWN</v>
          </cell>
          <cell r="E7" t="str">
            <v>SCYD566C</v>
          </cell>
          <cell r="F7" t="str">
            <v>CEL,CU-600/128K(Socket)</v>
          </cell>
          <cell r="G7">
            <v>280.35000000000002</v>
          </cell>
          <cell r="H7" t="str">
            <v>EOL</v>
          </cell>
          <cell r="I7" t="str">
            <v>EOL</v>
          </cell>
          <cell r="J7" t="str">
            <v>EOL</v>
          </cell>
          <cell r="K7" t="str">
            <v>EOL</v>
          </cell>
          <cell r="L7" t="str">
            <v>EOL</v>
          </cell>
          <cell r="M7" t="str">
            <v>EOL</v>
          </cell>
          <cell r="N7" t="str">
            <v>EOL</v>
          </cell>
          <cell r="O7" t="str">
            <v>EOL</v>
          </cell>
          <cell r="P7" t="str">
            <v>EOL</v>
          </cell>
          <cell r="Q7" t="str">
            <v>EOL</v>
          </cell>
          <cell r="R7" t="str">
            <v>EOL</v>
          </cell>
          <cell r="S7" t="str">
            <v>EOL</v>
          </cell>
          <cell r="T7" t="str">
            <v>DM</v>
          </cell>
          <cell r="U7" t="str">
            <v>65VTP</v>
          </cell>
        </row>
        <row r="8">
          <cell r="A8" t="str">
            <v>883MM</v>
          </cell>
          <cell r="B8" t="str">
            <v>883MM</v>
          </cell>
          <cell r="C8" t="str">
            <v>CAYENNE VID SND DOWN CEL,CU-700/128K(Socket)</v>
          </cell>
          <cell r="D8" t="str">
            <v>CAYENNE VID SND DOWN</v>
          </cell>
          <cell r="E8" t="str">
            <v>SCYD566C</v>
          </cell>
          <cell r="F8" t="str">
            <v>CEL,CU-700/128K(Socket)</v>
          </cell>
          <cell r="G8">
            <v>280.23</v>
          </cell>
          <cell r="H8">
            <v>280.23</v>
          </cell>
          <cell r="I8">
            <v>289.83000000000004</v>
          </cell>
          <cell r="J8">
            <v>296.99043425154468</v>
          </cell>
          <cell r="K8" t="str">
            <v>EOL</v>
          </cell>
          <cell r="L8" t="str">
            <v>EOL</v>
          </cell>
          <cell r="M8" t="str">
            <v>EOL</v>
          </cell>
          <cell r="N8" t="str">
            <v>EOL</v>
          </cell>
          <cell r="O8" t="str">
            <v>EOL</v>
          </cell>
          <cell r="P8" t="str">
            <v>EOL</v>
          </cell>
          <cell r="Q8" t="str">
            <v>EOL</v>
          </cell>
          <cell r="R8" t="str">
            <v>EOL</v>
          </cell>
          <cell r="S8" t="str">
            <v>EOL</v>
          </cell>
          <cell r="T8" t="str">
            <v>DM</v>
          </cell>
          <cell r="U8" t="str">
            <v>65VTP</v>
          </cell>
        </row>
        <row r="9">
          <cell r="A9" t="str">
            <v>2C599</v>
          </cell>
          <cell r="B9" t="str">
            <v>2C599</v>
          </cell>
          <cell r="C9" t="str">
            <v>CAYENNE VID SND DOWN CEL,CU-766/128K(Socket)</v>
          </cell>
          <cell r="D9" t="str">
            <v>CAYENNE VID SND DOWN</v>
          </cell>
          <cell r="E9" t="str">
            <v>SCYD566C</v>
          </cell>
          <cell r="F9" t="str">
            <v>CEL,CU-766/128K(Socket)</v>
          </cell>
          <cell r="G9">
            <v>302.74</v>
          </cell>
          <cell r="H9">
            <v>300.74</v>
          </cell>
          <cell r="I9">
            <v>298.94</v>
          </cell>
          <cell r="J9">
            <v>298.50043425154468</v>
          </cell>
          <cell r="K9">
            <v>298.50043425154468</v>
          </cell>
          <cell r="L9">
            <v>298.50043425154468</v>
          </cell>
          <cell r="M9">
            <v>300.58073576798034</v>
          </cell>
          <cell r="N9">
            <v>300.58073576798034</v>
          </cell>
          <cell r="O9" t="str">
            <v>EOL</v>
          </cell>
          <cell r="P9" t="str">
            <v>EOL</v>
          </cell>
          <cell r="Q9" t="str">
            <v>EOL</v>
          </cell>
          <cell r="R9" t="str">
            <v>EOL</v>
          </cell>
          <cell r="S9" t="str">
            <v>EOL</v>
          </cell>
          <cell r="T9" t="str">
            <v>DM</v>
          </cell>
          <cell r="U9" t="str">
            <v>65VTP</v>
          </cell>
        </row>
        <row r="10">
          <cell r="A10" t="str">
            <v>415GV</v>
          </cell>
          <cell r="B10" t="str">
            <v>415GV</v>
          </cell>
          <cell r="C10" t="str">
            <v>CAYENNE VID SND DOWN COP-733/256K 133MHz (Socket)</v>
          </cell>
          <cell r="D10" t="str">
            <v>CAYENNE VID SND DOWN</v>
          </cell>
          <cell r="E10" t="str">
            <v>SCYD566C</v>
          </cell>
          <cell r="F10" t="str">
            <v>COP-733/256K 133MHz (Socket)</v>
          </cell>
          <cell r="G10">
            <v>380.53</v>
          </cell>
          <cell r="H10">
            <v>380.53</v>
          </cell>
          <cell r="I10" t="str">
            <v>EOL</v>
          </cell>
          <cell r="J10" t="str">
            <v>EOL</v>
          </cell>
          <cell r="K10" t="str">
            <v>EOL</v>
          </cell>
          <cell r="L10" t="str">
            <v>EOL</v>
          </cell>
          <cell r="M10" t="str">
            <v>EOL</v>
          </cell>
          <cell r="N10" t="str">
            <v>EOL</v>
          </cell>
          <cell r="O10" t="str">
            <v>EOL</v>
          </cell>
          <cell r="P10" t="str">
            <v>EOL</v>
          </cell>
          <cell r="Q10" t="str">
            <v>EOL</v>
          </cell>
          <cell r="R10" t="str">
            <v>EOL</v>
          </cell>
          <cell r="S10" t="str">
            <v>EOL</v>
          </cell>
          <cell r="T10" t="str">
            <v>DM</v>
          </cell>
          <cell r="U10" t="str">
            <v>65VTP</v>
          </cell>
        </row>
        <row r="11">
          <cell r="A11" t="str">
            <v>86VVT</v>
          </cell>
          <cell r="B11" t="str">
            <v>86VVT</v>
          </cell>
          <cell r="C11" t="str">
            <v>CAYENNE VID SND DOWN COP-750/256K 100MHz (Socket)</v>
          </cell>
          <cell r="D11" t="str">
            <v>CAYENNE VID SND DOWN</v>
          </cell>
          <cell r="E11" t="str">
            <v>SCYD566C</v>
          </cell>
          <cell r="F11" t="str">
            <v>COP-750/256K 100MHz (Socket)</v>
          </cell>
          <cell r="G11">
            <v>380.53</v>
          </cell>
          <cell r="H11">
            <v>380.53</v>
          </cell>
          <cell r="I11">
            <v>380.53</v>
          </cell>
          <cell r="J11">
            <v>381.29043425154464</v>
          </cell>
          <cell r="K11">
            <v>381.29043425154464</v>
          </cell>
          <cell r="L11">
            <v>381.29043425154464</v>
          </cell>
          <cell r="M11">
            <v>383.37073576798031</v>
          </cell>
          <cell r="N11">
            <v>383.37073576798031</v>
          </cell>
          <cell r="O11">
            <v>383.37073576798031</v>
          </cell>
          <cell r="P11">
            <v>383.37073576798031</v>
          </cell>
          <cell r="Q11">
            <v>383.37073576798031</v>
          </cell>
          <cell r="R11">
            <v>383.37073576798031</v>
          </cell>
          <cell r="S11">
            <v>383.37073576798031</v>
          </cell>
          <cell r="T11" t="str">
            <v>DM</v>
          </cell>
          <cell r="U11" t="str">
            <v>65VTP</v>
          </cell>
        </row>
        <row r="12">
          <cell r="A12" t="str">
            <v>645FR</v>
          </cell>
          <cell r="B12" t="str">
            <v>645FR</v>
          </cell>
          <cell r="C12" t="str">
            <v>CAYENNE VID SND DOWN COP-800/256K 133MHz (Socket)</v>
          </cell>
          <cell r="D12" t="str">
            <v>CAYENNE VID SND DOWN</v>
          </cell>
          <cell r="E12" t="str">
            <v>SCYD566C</v>
          </cell>
          <cell r="F12" t="str">
            <v>COP-800/256K 133MHz (Socket)</v>
          </cell>
          <cell r="G12">
            <v>390.55</v>
          </cell>
          <cell r="H12">
            <v>390.55</v>
          </cell>
          <cell r="I12">
            <v>390.55</v>
          </cell>
          <cell r="J12">
            <v>391.31043425154468</v>
          </cell>
          <cell r="K12" t="str">
            <v>EOL</v>
          </cell>
          <cell r="L12" t="str">
            <v>EOL</v>
          </cell>
          <cell r="M12" t="str">
            <v>EOL</v>
          </cell>
          <cell r="N12" t="str">
            <v>EOL</v>
          </cell>
          <cell r="O12" t="str">
            <v>EOL</v>
          </cell>
          <cell r="P12" t="str">
            <v>EOL</v>
          </cell>
          <cell r="Q12" t="str">
            <v>EOL</v>
          </cell>
          <cell r="R12" t="str">
            <v>EOL</v>
          </cell>
          <cell r="S12" t="str">
            <v>EOL</v>
          </cell>
          <cell r="T12" t="str">
            <v>DM</v>
          </cell>
          <cell r="U12" t="str">
            <v>65VTP</v>
          </cell>
        </row>
        <row r="13">
          <cell r="A13" t="str">
            <v>034KH</v>
          </cell>
          <cell r="B13" t="str">
            <v>034KH</v>
          </cell>
          <cell r="C13" t="str">
            <v>CAYENNE VID SND DOWN COP-933/256K 133MHz (Socket)</v>
          </cell>
          <cell r="D13" t="str">
            <v>CAYENNE VID SND DOWN</v>
          </cell>
          <cell r="E13" t="str">
            <v>SCYD566C</v>
          </cell>
          <cell r="F13" t="str">
            <v>COP-933/256K 133MHz (Socket)</v>
          </cell>
          <cell r="G13">
            <v>418.62</v>
          </cell>
          <cell r="H13">
            <v>410.62</v>
          </cell>
          <cell r="I13">
            <v>410.62</v>
          </cell>
          <cell r="J13">
            <v>411.38043425154467</v>
          </cell>
          <cell r="K13">
            <v>411.38043425154467</v>
          </cell>
          <cell r="L13">
            <v>411.38043425154467</v>
          </cell>
          <cell r="M13">
            <v>393.46073576798034</v>
          </cell>
          <cell r="N13">
            <v>393.46073576798034</v>
          </cell>
          <cell r="O13" t="str">
            <v>EOL</v>
          </cell>
          <cell r="P13" t="str">
            <v>EOL</v>
          </cell>
          <cell r="Q13" t="str">
            <v>EOL</v>
          </cell>
          <cell r="R13" t="str">
            <v>EOL</v>
          </cell>
          <cell r="S13" t="str">
            <v>EOL</v>
          </cell>
          <cell r="T13" t="str">
            <v>DM</v>
          </cell>
          <cell r="U13" t="str">
            <v>65VTP</v>
          </cell>
        </row>
        <row r="14">
          <cell r="A14" t="str">
            <v>360MD</v>
          </cell>
          <cell r="B14" t="str">
            <v>360MD</v>
          </cell>
          <cell r="C14" t="str">
            <v>KUBLAI NO SOUND COP-800/256K 100MHz</v>
          </cell>
          <cell r="D14" t="str">
            <v>KUBLAI NO SOUND</v>
          </cell>
          <cell r="E14" t="str">
            <v>SKB650T</v>
          </cell>
          <cell r="F14" t="str">
            <v>COP-800/256K 100MHz</v>
          </cell>
          <cell r="G14">
            <v>312.81</v>
          </cell>
          <cell r="H14">
            <v>312.81</v>
          </cell>
          <cell r="I14">
            <v>312.81</v>
          </cell>
          <cell r="J14">
            <v>314.61478700512015</v>
          </cell>
          <cell r="K14" t="str">
            <v>EOL</v>
          </cell>
          <cell r="L14" t="str">
            <v>EOL</v>
          </cell>
          <cell r="M14" t="str">
            <v>EOL</v>
          </cell>
          <cell r="N14" t="str">
            <v>EOL</v>
          </cell>
          <cell r="O14" t="str">
            <v>EOL</v>
          </cell>
          <cell r="P14" t="str">
            <v>EOL</v>
          </cell>
          <cell r="Q14" t="str">
            <v>EOL</v>
          </cell>
          <cell r="R14" t="str">
            <v>EOL</v>
          </cell>
          <cell r="S14" t="str">
            <v>EOL</v>
          </cell>
          <cell r="T14" t="str">
            <v>DM</v>
          </cell>
          <cell r="U14" t="str">
            <v>27HRF</v>
          </cell>
        </row>
        <row r="15">
          <cell r="A15" t="str">
            <v>87KHF</v>
          </cell>
          <cell r="B15" t="str">
            <v>87KHF</v>
          </cell>
          <cell r="C15" t="str">
            <v>KUBLAI NO SOUND COP-850/256K 100MHz</v>
          </cell>
          <cell r="D15" t="str">
            <v>KUBLAI NO SOUND</v>
          </cell>
          <cell r="E15" t="str">
            <v>SKB650T</v>
          </cell>
          <cell r="F15" t="str">
            <v>COP-850/256K 100MHz</v>
          </cell>
          <cell r="G15">
            <v>312.81</v>
          </cell>
          <cell r="H15">
            <v>312.81</v>
          </cell>
          <cell r="I15">
            <v>312.81</v>
          </cell>
          <cell r="J15">
            <v>314.61478700512015</v>
          </cell>
          <cell r="K15">
            <v>314.61478700512015</v>
          </cell>
          <cell r="L15">
            <v>314.61478700512015</v>
          </cell>
          <cell r="M15" t="str">
            <v>EOL</v>
          </cell>
          <cell r="N15" t="str">
            <v>EOL</v>
          </cell>
          <cell r="O15" t="str">
            <v>EOL</v>
          </cell>
          <cell r="P15" t="str">
            <v>EOL</v>
          </cell>
          <cell r="Q15" t="str">
            <v>EOL</v>
          </cell>
          <cell r="R15" t="str">
            <v>EOL</v>
          </cell>
          <cell r="S15" t="str">
            <v>EOL</v>
          </cell>
          <cell r="T15" t="str">
            <v>DM</v>
          </cell>
          <cell r="U15" t="str">
            <v>27HRF</v>
          </cell>
        </row>
        <row r="16">
          <cell r="A16" t="str">
            <v>35JRX</v>
          </cell>
          <cell r="B16" t="str">
            <v>35JRX</v>
          </cell>
          <cell r="C16" t="str">
            <v>MAGELLEN  NIC AUDIO COP-733/256K 133MHz</v>
          </cell>
          <cell r="D16" t="str">
            <v>MAGELLEN  NIC AUDIO</v>
          </cell>
          <cell r="E16" t="str">
            <v>SMA1100T</v>
          </cell>
          <cell r="F16" t="str">
            <v>COP-733/256K 133MHz</v>
          </cell>
          <cell r="G16">
            <v>365.54</v>
          </cell>
          <cell r="H16">
            <v>365.54</v>
          </cell>
          <cell r="I16" t="str">
            <v>EOL</v>
          </cell>
          <cell r="J16" t="str">
            <v>EOL</v>
          </cell>
          <cell r="K16" t="str">
            <v>EOL</v>
          </cell>
          <cell r="L16" t="str">
            <v>EOL</v>
          </cell>
          <cell r="M16" t="str">
            <v>EOL</v>
          </cell>
          <cell r="N16" t="str">
            <v>EOL</v>
          </cell>
          <cell r="O16" t="str">
            <v>EOL</v>
          </cell>
          <cell r="P16" t="str">
            <v>EOL</v>
          </cell>
          <cell r="Q16" t="str">
            <v>EOL</v>
          </cell>
          <cell r="R16" t="str">
            <v>EOL</v>
          </cell>
          <cell r="S16" t="str">
            <v>EOL</v>
          </cell>
          <cell r="T16" t="str">
            <v>DM</v>
          </cell>
          <cell r="U16" t="str">
            <v>8007R</v>
          </cell>
        </row>
        <row r="17">
          <cell r="A17" t="str">
            <v>163YN</v>
          </cell>
          <cell r="B17" t="str">
            <v>163YN</v>
          </cell>
          <cell r="C17" t="str">
            <v>MAGELLEN  NO SOUND  COP-1000/256K 133MHz</v>
          </cell>
          <cell r="D17" t="str">
            <v xml:space="preserve">MAGELLEN  NO SOUND </v>
          </cell>
          <cell r="E17" t="str">
            <v>SMA1100T</v>
          </cell>
          <cell r="F17" t="str">
            <v>COP-1000/256K 133MHz</v>
          </cell>
          <cell r="G17">
            <v>399.72</v>
          </cell>
          <cell r="H17">
            <v>383.72</v>
          </cell>
          <cell r="I17">
            <v>383.72</v>
          </cell>
          <cell r="J17">
            <v>384.90592088122798</v>
          </cell>
          <cell r="K17">
            <v>384.90592088122798</v>
          </cell>
          <cell r="L17">
            <v>384.90592088122798</v>
          </cell>
          <cell r="M17">
            <v>386.6885701701766</v>
          </cell>
          <cell r="N17">
            <v>386.6885701701766</v>
          </cell>
          <cell r="O17">
            <v>386.6885701701766</v>
          </cell>
          <cell r="P17">
            <v>376.6885701701766</v>
          </cell>
          <cell r="Q17">
            <v>376.6885701701766</v>
          </cell>
          <cell r="R17">
            <v>376.6885701701766</v>
          </cell>
          <cell r="S17">
            <v>376.6885701701766</v>
          </cell>
          <cell r="T17" t="str">
            <v>DM</v>
          </cell>
          <cell r="U17" t="str">
            <v>81GDR</v>
          </cell>
        </row>
        <row r="18">
          <cell r="A18" t="str">
            <v>166NC</v>
          </cell>
          <cell r="B18" t="str">
            <v>166NC</v>
          </cell>
          <cell r="C18" t="str">
            <v>MAGELLEN  NO SOUND  COP-733/256K 133MHz</v>
          </cell>
          <cell r="D18" t="str">
            <v xml:space="preserve">MAGELLEN  NO SOUND </v>
          </cell>
          <cell r="E18" t="str">
            <v>SMA1100T</v>
          </cell>
          <cell r="F18" t="str">
            <v>COP-733/256K 133MHz</v>
          </cell>
          <cell r="G18">
            <v>318.22000000000003</v>
          </cell>
          <cell r="H18">
            <v>318.22000000000003</v>
          </cell>
          <cell r="I18" t="str">
            <v>EOL</v>
          </cell>
          <cell r="J18" t="str">
            <v>EOL</v>
          </cell>
          <cell r="K18" t="str">
            <v>EOL</v>
          </cell>
          <cell r="L18" t="str">
            <v>EOL</v>
          </cell>
          <cell r="M18" t="str">
            <v>EOL</v>
          </cell>
          <cell r="N18" t="str">
            <v>EOL</v>
          </cell>
          <cell r="O18" t="str">
            <v>EOL</v>
          </cell>
          <cell r="P18" t="str">
            <v>EOL</v>
          </cell>
          <cell r="Q18" t="str">
            <v>EOL</v>
          </cell>
          <cell r="R18" t="str">
            <v>EOL</v>
          </cell>
          <cell r="S18" t="str">
            <v>EOL</v>
          </cell>
          <cell r="T18" t="str">
            <v>DM</v>
          </cell>
          <cell r="U18" t="str">
            <v>81GDR</v>
          </cell>
        </row>
        <row r="19">
          <cell r="A19" t="str">
            <v>21RNC</v>
          </cell>
          <cell r="B19" t="str">
            <v>21RNC</v>
          </cell>
          <cell r="C19" t="str">
            <v>MAGELLEN  NO SOUND  COP-800/256K 133MHz</v>
          </cell>
          <cell r="D19" t="str">
            <v xml:space="preserve">MAGELLEN  NO SOUND </v>
          </cell>
          <cell r="E19" t="str">
            <v>SMA1100T</v>
          </cell>
          <cell r="F19" t="str">
            <v>COP-800/256K 133MHz</v>
          </cell>
          <cell r="G19">
            <v>331.98</v>
          </cell>
          <cell r="H19">
            <v>331.98</v>
          </cell>
          <cell r="I19">
            <v>331.98</v>
          </cell>
          <cell r="J19">
            <v>333.16592088122798</v>
          </cell>
          <cell r="K19" t="str">
            <v>EOL</v>
          </cell>
          <cell r="L19" t="str">
            <v>EOL</v>
          </cell>
          <cell r="M19" t="str">
            <v>EOL</v>
          </cell>
          <cell r="N19" t="str">
            <v>EOL</v>
          </cell>
          <cell r="O19" t="str">
            <v>EOL</v>
          </cell>
          <cell r="P19" t="str">
            <v>EOL</v>
          </cell>
          <cell r="Q19" t="str">
            <v>EOL</v>
          </cell>
          <cell r="R19" t="str">
            <v>EOL</v>
          </cell>
          <cell r="S19" t="str">
            <v>EOL</v>
          </cell>
          <cell r="T19" t="str">
            <v>DM</v>
          </cell>
          <cell r="U19" t="str">
            <v>81GDR</v>
          </cell>
        </row>
        <row r="20">
          <cell r="A20" t="str">
            <v>66GXD</v>
          </cell>
          <cell r="B20" t="str">
            <v>66GXD</v>
          </cell>
          <cell r="C20" t="str">
            <v>MAGELLEN  NO SOUND  COP-866/256K 133MHz</v>
          </cell>
          <cell r="D20" t="str">
            <v xml:space="preserve">MAGELLEN  NO SOUND </v>
          </cell>
          <cell r="E20" t="str">
            <v>SMA1100T</v>
          </cell>
          <cell r="F20" t="str">
            <v>COP-866/256K 133MHz</v>
          </cell>
          <cell r="G20">
            <v>328.24</v>
          </cell>
          <cell r="H20">
            <v>328.24</v>
          </cell>
          <cell r="I20">
            <v>328.24</v>
          </cell>
          <cell r="J20">
            <v>329.42592088122797</v>
          </cell>
          <cell r="K20">
            <v>329.42592088122797</v>
          </cell>
          <cell r="L20">
            <v>329.42592088122797</v>
          </cell>
          <cell r="M20">
            <v>331.20857017017659</v>
          </cell>
          <cell r="N20" t="str">
            <v>EOL</v>
          </cell>
          <cell r="O20" t="str">
            <v>EOL</v>
          </cell>
          <cell r="P20" t="str">
            <v>EOL</v>
          </cell>
          <cell r="Q20" t="str">
            <v>EOL</v>
          </cell>
          <cell r="R20" t="str">
            <v>EOL</v>
          </cell>
          <cell r="S20" t="str">
            <v>EOL</v>
          </cell>
          <cell r="T20" t="str">
            <v>DM</v>
          </cell>
          <cell r="U20" t="str">
            <v>81GDR</v>
          </cell>
        </row>
        <row r="21">
          <cell r="A21" t="str">
            <v>82HJE</v>
          </cell>
          <cell r="B21" t="str">
            <v>82HJE</v>
          </cell>
          <cell r="C21" t="str">
            <v>MAGELLEN  NO SOUND  COP-933/256K 133MHz</v>
          </cell>
          <cell r="D21" t="str">
            <v xml:space="preserve">MAGELLEN  NO SOUND </v>
          </cell>
          <cell r="E21" t="str">
            <v>SMA1100T</v>
          </cell>
          <cell r="F21" t="str">
            <v>COP-933/256K 133MHz</v>
          </cell>
          <cell r="G21">
            <v>356.31</v>
          </cell>
          <cell r="H21">
            <v>348.31</v>
          </cell>
          <cell r="I21">
            <v>348.31</v>
          </cell>
          <cell r="J21">
            <v>349.49592088122796</v>
          </cell>
          <cell r="K21">
            <v>349.49592088122796</v>
          </cell>
          <cell r="L21">
            <v>349.49592088122796</v>
          </cell>
          <cell r="M21">
            <v>331.27857017017664</v>
          </cell>
          <cell r="N21">
            <v>331.27857017017664</v>
          </cell>
          <cell r="O21" t="str">
            <v>EOL</v>
          </cell>
          <cell r="P21" t="str">
            <v>EOL</v>
          </cell>
          <cell r="Q21" t="str">
            <v>EOL</v>
          </cell>
          <cell r="R21" t="str">
            <v>EOL</v>
          </cell>
          <cell r="S21" t="str">
            <v>EOL</v>
          </cell>
          <cell r="T21" t="str">
            <v>DM</v>
          </cell>
          <cell r="U21" t="str">
            <v>81GDR</v>
          </cell>
        </row>
        <row r="22">
          <cell r="A22" t="str">
            <v>92MCW</v>
          </cell>
          <cell r="B22" t="str">
            <v>92MCW</v>
          </cell>
          <cell r="C22" t="str">
            <v>MAGELLEN II COP-1000/256K 133MHz</v>
          </cell>
          <cell r="D22" t="str">
            <v>MAGELLEN II</v>
          </cell>
          <cell r="E22" t="str">
            <v>SM2667T</v>
          </cell>
          <cell r="F22" t="str">
            <v>COP-1000/256K 133MHz</v>
          </cell>
          <cell r="G22">
            <v>381.39</v>
          </cell>
          <cell r="H22">
            <v>365.39</v>
          </cell>
          <cell r="I22">
            <v>365.39</v>
          </cell>
          <cell r="J22">
            <v>367.19478700512013</v>
          </cell>
          <cell r="K22">
            <v>367.19478700512013</v>
          </cell>
          <cell r="L22">
            <v>367.19478700512013</v>
          </cell>
          <cell r="M22">
            <v>369.58877330336969</v>
          </cell>
          <cell r="N22">
            <v>369.58877330336969</v>
          </cell>
          <cell r="O22">
            <v>369.58877330336969</v>
          </cell>
          <cell r="P22">
            <v>359.58877330336969</v>
          </cell>
          <cell r="Q22">
            <v>359.58877330336969</v>
          </cell>
          <cell r="R22">
            <v>359.58877330336969</v>
          </cell>
          <cell r="S22">
            <v>359.58877330336969</v>
          </cell>
          <cell r="T22" t="str">
            <v>DM</v>
          </cell>
          <cell r="U22" t="str">
            <v>25UXR</v>
          </cell>
        </row>
        <row r="23">
          <cell r="A23" t="str">
            <v>36XTM</v>
          </cell>
          <cell r="B23" t="str">
            <v>36XTM</v>
          </cell>
          <cell r="C23" t="str">
            <v>MAGELLEN II COP-1100/256K 133MHz (Socket)</v>
          </cell>
          <cell r="D23" t="str">
            <v>MAGELLEN II</v>
          </cell>
          <cell r="E23" t="str">
            <v>SM21000T</v>
          </cell>
          <cell r="F23" t="str">
            <v>COP-1100/256K 133MHz (Socket)</v>
          </cell>
          <cell r="G23">
            <v>448.57</v>
          </cell>
          <cell r="H23">
            <v>448.57</v>
          </cell>
          <cell r="I23">
            <v>433.57</v>
          </cell>
          <cell r="J23">
            <v>425.37478700512014</v>
          </cell>
          <cell r="K23">
            <v>410.37478700512014</v>
          </cell>
          <cell r="L23">
            <v>410.37478700512014</v>
          </cell>
          <cell r="M23">
            <v>391.7687733033697</v>
          </cell>
          <cell r="N23">
            <v>391.7687733033697</v>
          </cell>
          <cell r="O23">
            <v>381.7687733033697</v>
          </cell>
          <cell r="P23">
            <v>381.7687733033697</v>
          </cell>
          <cell r="Q23">
            <v>381.7687733033697</v>
          </cell>
          <cell r="R23">
            <v>361.7687733033697</v>
          </cell>
          <cell r="S23">
            <v>361.7687733033697</v>
          </cell>
          <cell r="T23" t="str">
            <v>DM</v>
          </cell>
          <cell r="U23" t="str">
            <v>25UXR</v>
          </cell>
        </row>
        <row r="24">
          <cell r="A24" t="str">
            <v>29RCX</v>
          </cell>
          <cell r="B24" t="str">
            <v>29RCX</v>
          </cell>
          <cell r="C24" t="str">
            <v>MAGELLEN II COP-733/256K 133MHz</v>
          </cell>
          <cell r="D24" t="str">
            <v>MAGELLEN II</v>
          </cell>
          <cell r="E24" t="str">
            <v>SM2667T</v>
          </cell>
          <cell r="F24" t="str">
            <v>COP-733/256K 133MHz</v>
          </cell>
          <cell r="G24">
            <v>323.33</v>
          </cell>
          <cell r="H24">
            <v>323.33</v>
          </cell>
          <cell r="I24" t="str">
            <v>EOL</v>
          </cell>
          <cell r="J24" t="str">
            <v>EOL</v>
          </cell>
          <cell r="K24" t="str">
            <v>EOL</v>
          </cell>
          <cell r="L24" t="str">
            <v>EOL</v>
          </cell>
          <cell r="M24" t="str">
            <v>EOL</v>
          </cell>
          <cell r="N24" t="str">
            <v>EOL</v>
          </cell>
          <cell r="O24" t="str">
            <v>EOL</v>
          </cell>
          <cell r="P24" t="str">
            <v>EOL</v>
          </cell>
          <cell r="Q24" t="str">
            <v>EOL</v>
          </cell>
          <cell r="R24" t="str">
            <v>EOL</v>
          </cell>
          <cell r="S24" t="str">
            <v>EOL</v>
          </cell>
          <cell r="T24" t="str">
            <v>DM</v>
          </cell>
          <cell r="U24" t="str">
            <v>25UXR</v>
          </cell>
        </row>
        <row r="25">
          <cell r="A25" t="str">
            <v>23HND</v>
          </cell>
          <cell r="B25" t="str">
            <v>23HND</v>
          </cell>
          <cell r="C25" t="str">
            <v>MAGELLEN II COP-800/256K 133MHz</v>
          </cell>
          <cell r="D25" t="str">
            <v>MAGELLEN II</v>
          </cell>
          <cell r="E25" t="str">
            <v>SM2667T</v>
          </cell>
          <cell r="F25" t="str">
            <v>COP-800/256K 133MHz</v>
          </cell>
          <cell r="G25">
            <v>333.36</v>
          </cell>
          <cell r="H25">
            <v>333.36</v>
          </cell>
          <cell r="I25">
            <v>333.36</v>
          </cell>
          <cell r="J25">
            <v>335.16478700512016</v>
          </cell>
          <cell r="K25" t="str">
            <v>EOL</v>
          </cell>
          <cell r="L25" t="str">
            <v>EOL</v>
          </cell>
          <cell r="M25" t="str">
            <v>EOL</v>
          </cell>
          <cell r="N25" t="str">
            <v>EOL</v>
          </cell>
          <cell r="O25" t="str">
            <v>EOL</v>
          </cell>
          <cell r="P25" t="str">
            <v>EOL</v>
          </cell>
          <cell r="Q25" t="str">
            <v>EOL</v>
          </cell>
          <cell r="R25" t="str">
            <v>EOL</v>
          </cell>
          <cell r="S25" t="str">
            <v>EOL</v>
          </cell>
          <cell r="T25" t="str">
            <v>DM</v>
          </cell>
          <cell r="U25" t="str">
            <v>25UXR</v>
          </cell>
        </row>
        <row r="26">
          <cell r="A26" t="str">
            <v>49YPG</v>
          </cell>
          <cell r="B26" t="str">
            <v>49YPG</v>
          </cell>
          <cell r="C26" t="str">
            <v>MAGELLEN II COP-866/256K 133MHz</v>
          </cell>
          <cell r="D26" t="str">
            <v>MAGELLEN II</v>
          </cell>
          <cell r="E26" t="str">
            <v>SM2667T</v>
          </cell>
          <cell r="F26" t="str">
            <v>COP-866/256K 133MHz</v>
          </cell>
          <cell r="G26">
            <v>333.36</v>
          </cell>
          <cell r="H26">
            <v>333.36</v>
          </cell>
          <cell r="I26">
            <v>333.36</v>
          </cell>
          <cell r="J26">
            <v>335.16478700512016</v>
          </cell>
          <cell r="K26">
            <v>335.16478700512016</v>
          </cell>
          <cell r="L26">
            <v>335.16478700512016</v>
          </cell>
          <cell r="M26">
            <v>337.55877330336972</v>
          </cell>
          <cell r="N26" t="str">
            <v>EOL</v>
          </cell>
          <cell r="O26" t="str">
            <v>EOL</v>
          </cell>
          <cell r="P26" t="str">
            <v>EOL</v>
          </cell>
          <cell r="Q26" t="str">
            <v>EOL</v>
          </cell>
          <cell r="R26" t="str">
            <v>EOL</v>
          </cell>
          <cell r="S26" t="str">
            <v>EOL</v>
          </cell>
          <cell r="T26" t="str">
            <v>DM</v>
          </cell>
          <cell r="U26" t="str">
            <v>25UXR</v>
          </cell>
        </row>
        <row r="27">
          <cell r="A27" t="str">
            <v>79UDJ</v>
          </cell>
          <cell r="B27" t="str">
            <v>79UDJ</v>
          </cell>
          <cell r="C27" t="str">
            <v>MAGELLEN II COP-933/256K 133MHz</v>
          </cell>
          <cell r="D27" t="str">
            <v>MAGELLEN II</v>
          </cell>
          <cell r="E27" t="str">
            <v>SM2667T</v>
          </cell>
          <cell r="F27" t="str">
            <v>COP-933/256K 133MHz</v>
          </cell>
          <cell r="G27">
            <v>361.43</v>
          </cell>
          <cell r="H27">
            <v>353.43</v>
          </cell>
          <cell r="I27">
            <v>353.43</v>
          </cell>
          <cell r="J27">
            <v>355.23478700512015</v>
          </cell>
          <cell r="K27">
            <v>355.23478700512015</v>
          </cell>
          <cell r="L27">
            <v>355.23478700512015</v>
          </cell>
          <cell r="M27">
            <v>337.62877330336971</v>
          </cell>
          <cell r="N27">
            <v>337.62877330336971</v>
          </cell>
          <cell r="O27" t="str">
            <v>EOL</v>
          </cell>
          <cell r="P27" t="str">
            <v>EOL</v>
          </cell>
          <cell r="Q27" t="str">
            <v>EOL</v>
          </cell>
          <cell r="R27" t="str">
            <v>EOL</v>
          </cell>
          <cell r="S27" t="str">
            <v>EOL</v>
          </cell>
          <cell r="T27" t="str">
            <v>DM</v>
          </cell>
          <cell r="U27" t="str">
            <v>25UXR</v>
          </cell>
        </row>
        <row r="28">
          <cell r="A28" t="str">
            <v>36VFF</v>
          </cell>
          <cell r="B28" t="str">
            <v>36VFF</v>
          </cell>
          <cell r="C28" t="str">
            <v>MAGELLEN SOUND  COP-733/256K 133MHz</v>
          </cell>
          <cell r="D28" t="str">
            <v xml:space="preserve">MAGELLEN SOUND </v>
          </cell>
          <cell r="E28" t="str">
            <v>SMA1100T</v>
          </cell>
          <cell r="F28" t="str">
            <v>COP-733/256K 133MHz</v>
          </cell>
          <cell r="G28">
            <v>344.46</v>
          </cell>
          <cell r="H28">
            <v>344.46</v>
          </cell>
          <cell r="I28" t="str">
            <v>EOL</v>
          </cell>
          <cell r="J28" t="str">
            <v>EOL</v>
          </cell>
          <cell r="K28" t="str">
            <v>EOL</v>
          </cell>
          <cell r="L28" t="str">
            <v>EOL</v>
          </cell>
          <cell r="M28" t="str">
            <v>EOL</v>
          </cell>
          <cell r="N28" t="str">
            <v>EOL</v>
          </cell>
          <cell r="O28" t="str">
            <v>EOL</v>
          </cell>
          <cell r="P28" t="str">
            <v>EOL</v>
          </cell>
          <cell r="Q28" t="str">
            <v>EOL</v>
          </cell>
          <cell r="R28" t="str">
            <v>EOL</v>
          </cell>
          <cell r="S28" t="str">
            <v>EOL</v>
          </cell>
          <cell r="T28" t="str">
            <v>DM</v>
          </cell>
          <cell r="U28" t="str">
            <v>3588D</v>
          </cell>
        </row>
        <row r="29">
          <cell r="A29" t="str">
            <v>0E189</v>
          </cell>
          <cell r="B29" t="str">
            <v>0E189</v>
          </cell>
          <cell r="C29" t="str">
            <v>MUMMY II CEL,CU-700/128K(Socket)</v>
          </cell>
          <cell r="D29" t="str">
            <v>MUMMY II</v>
          </cell>
          <cell r="E29" t="str">
            <v>SMM733</v>
          </cell>
          <cell r="F29" t="str">
            <v>CEL,CU-700/128K(Socket)</v>
          </cell>
          <cell r="G29">
            <v>187.79</v>
          </cell>
          <cell r="H29">
            <v>187.29</v>
          </cell>
          <cell r="I29">
            <v>196.63</v>
          </cell>
          <cell r="J29">
            <v>204.21592088122796</v>
          </cell>
          <cell r="K29" t="str">
            <v>EOL</v>
          </cell>
          <cell r="L29" t="str">
            <v>EOL</v>
          </cell>
          <cell r="M29" t="str">
            <v>EOL</v>
          </cell>
          <cell r="N29" t="str">
            <v>EOL</v>
          </cell>
          <cell r="O29" t="str">
            <v>EOL</v>
          </cell>
          <cell r="P29" t="str">
            <v>EOL</v>
          </cell>
          <cell r="Q29" t="str">
            <v>EOL</v>
          </cell>
          <cell r="R29" t="str">
            <v>EOL</v>
          </cell>
          <cell r="S29" t="str">
            <v>EOL</v>
          </cell>
          <cell r="T29" t="str">
            <v>DM</v>
          </cell>
          <cell r="U29" t="str">
            <v>2E086</v>
          </cell>
        </row>
        <row r="30">
          <cell r="A30" t="str">
            <v>0E339</v>
          </cell>
          <cell r="B30" t="str">
            <v>0E339</v>
          </cell>
          <cell r="C30" t="str">
            <v>MUMMY II CEL,CU-800/128K(Socket)</v>
          </cell>
          <cell r="D30" t="str">
            <v>MUMMY II</v>
          </cell>
          <cell r="E30" t="str">
            <v>SMM733</v>
          </cell>
          <cell r="F30" t="str">
            <v>CEL,CU-800/128K(Socket)</v>
          </cell>
          <cell r="G30">
            <v>207.79</v>
          </cell>
          <cell r="H30">
            <v>207.29000000000002</v>
          </cell>
          <cell r="I30">
            <v>216.63000000000002</v>
          </cell>
          <cell r="J30">
            <v>214.21592088122799</v>
          </cell>
          <cell r="K30">
            <v>214.21592088122799</v>
          </cell>
          <cell r="L30">
            <v>208.015920881228</v>
          </cell>
          <cell r="M30">
            <v>209.79857017017665</v>
          </cell>
          <cell r="N30">
            <v>209.79857017017665</v>
          </cell>
          <cell r="O30">
            <v>209.59857017017663</v>
          </cell>
          <cell r="P30">
            <v>209.59857017017663</v>
          </cell>
          <cell r="Q30">
            <v>209.59857017017663</v>
          </cell>
          <cell r="R30" t="str">
            <v>EOL</v>
          </cell>
          <cell r="S30" t="str">
            <v>EOL</v>
          </cell>
          <cell r="T30" t="str">
            <v>DM</v>
          </cell>
          <cell r="U30" t="str">
            <v>2E086</v>
          </cell>
        </row>
        <row r="31">
          <cell r="A31" t="str">
            <v>1E330</v>
          </cell>
          <cell r="B31" t="str">
            <v>1E330</v>
          </cell>
          <cell r="C31" t="str">
            <v>MUMMY II COP-1000/256K 133MHz (Socket)</v>
          </cell>
          <cell r="D31" t="str">
            <v>MUMMY II</v>
          </cell>
          <cell r="E31" t="str">
            <v>SMM733</v>
          </cell>
          <cell r="F31" t="str">
            <v>COP-1000/256K 133MHz (Socket)</v>
          </cell>
          <cell r="G31">
            <v>360.06</v>
          </cell>
          <cell r="H31">
            <v>343.24</v>
          </cell>
          <cell r="I31">
            <v>341.46000000000004</v>
          </cell>
          <cell r="J31">
            <v>342.64592088122799</v>
          </cell>
          <cell r="K31">
            <v>342.64592088122799</v>
          </cell>
          <cell r="L31">
            <v>342.44592088122801</v>
          </cell>
          <cell r="M31">
            <v>344.22857017017662</v>
          </cell>
          <cell r="N31">
            <v>344.22857017017662</v>
          </cell>
          <cell r="O31">
            <v>344.04857017017662</v>
          </cell>
          <cell r="P31">
            <v>334.04857017017662</v>
          </cell>
          <cell r="Q31">
            <v>334.04857017017662</v>
          </cell>
          <cell r="R31">
            <v>333.84857017017663</v>
          </cell>
          <cell r="S31">
            <v>333.84857017017663</v>
          </cell>
          <cell r="T31" t="str">
            <v>DM</v>
          </cell>
          <cell r="U31" t="str">
            <v>2E087</v>
          </cell>
        </row>
        <row r="32">
          <cell r="A32" t="str">
            <v>205UN</v>
          </cell>
          <cell r="B32" t="str">
            <v>205UN</v>
          </cell>
          <cell r="C32" t="str">
            <v>MUMMY VID CEL,CU-600/128K(Socket)</v>
          </cell>
          <cell r="D32" t="str">
            <v>MUMMY VID</v>
          </cell>
          <cell r="E32" t="str">
            <v>SMM500C</v>
          </cell>
          <cell r="F32" t="str">
            <v>CEL,CU-600/128K(Socket)</v>
          </cell>
          <cell r="G32">
            <v>201.07</v>
          </cell>
          <cell r="H32" t="str">
            <v>EOL</v>
          </cell>
          <cell r="I32" t="str">
            <v>EOL</v>
          </cell>
          <cell r="J32" t="str">
            <v>EOL</v>
          </cell>
          <cell r="K32" t="str">
            <v>EOL</v>
          </cell>
          <cell r="L32" t="str">
            <v>EOL</v>
          </cell>
          <cell r="M32" t="str">
            <v>EOL</v>
          </cell>
          <cell r="N32" t="str">
            <v>EOL</v>
          </cell>
          <cell r="O32" t="str">
            <v>EOL</v>
          </cell>
          <cell r="P32" t="str">
            <v>EOL</v>
          </cell>
          <cell r="Q32" t="str">
            <v>EOL</v>
          </cell>
          <cell r="R32" t="str">
            <v>EOL</v>
          </cell>
          <cell r="S32" t="str">
            <v>EOL</v>
          </cell>
          <cell r="T32" t="str">
            <v>DM</v>
          </cell>
          <cell r="U32" t="str">
            <v>7157X</v>
          </cell>
        </row>
        <row r="33">
          <cell r="A33" t="str">
            <v>654XC</v>
          </cell>
          <cell r="B33" t="str">
            <v>654XC</v>
          </cell>
          <cell r="C33" t="str">
            <v>MUMMY VID CEL,CU-700/128K(Socket)</v>
          </cell>
          <cell r="D33" t="str">
            <v>MUMMY VID</v>
          </cell>
          <cell r="E33" t="str">
            <v>SMM500C</v>
          </cell>
          <cell r="F33" t="str">
            <v>CEL,CU-700/128K(Socket)</v>
          </cell>
          <cell r="G33">
            <v>201.07</v>
          </cell>
          <cell r="H33">
            <v>201.07</v>
          </cell>
          <cell r="I33">
            <v>210.67</v>
          </cell>
          <cell r="J33">
            <v>218.25592088122795</v>
          </cell>
          <cell r="K33" t="str">
            <v>EOL</v>
          </cell>
          <cell r="L33" t="str">
            <v>EOL</v>
          </cell>
          <cell r="M33" t="str">
            <v>EOL</v>
          </cell>
          <cell r="N33" t="str">
            <v>EOL</v>
          </cell>
          <cell r="O33" t="str">
            <v>EOL</v>
          </cell>
          <cell r="P33" t="str">
            <v>EOL</v>
          </cell>
          <cell r="Q33" t="str">
            <v>EOL</v>
          </cell>
          <cell r="R33" t="str">
            <v>EOL</v>
          </cell>
          <cell r="S33" t="str">
            <v>EOL</v>
          </cell>
          <cell r="T33" t="str">
            <v>DM</v>
          </cell>
          <cell r="U33" t="str">
            <v>7157X</v>
          </cell>
        </row>
        <row r="34">
          <cell r="A34" t="str">
            <v>2C746</v>
          </cell>
          <cell r="B34" t="str">
            <v>2C746</v>
          </cell>
          <cell r="C34" t="str">
            <v>MUMMY VID CEL,CU-733/128K(Socket)</v>
          </cell>
          <cell r="D34" t="str">
            <v>MUMMY VID</v>
          </cell>
          <cell r="E34" t="str">
            <v>SMM667C</v>
          </cell>
          <cell r="F34" t="str">
            <v>CEL,CU-733/128K(Socket)</v>
          </cell>
          <cell r="G34">
            <v>223.12</v>
          </cell>
          <cell r="H34">
            <v>221.12</v>
          </cell>
          <cell r="I34">
            <v>221.12</v>
          </cell>
          <cell r="J34">
            <v>222.30592088122796</v>
          </cell>
          <cell r="K34">
            <v>222.30592088122796</v>
          </cell>
          <cell r="L34" t="str">
            <v>EOL</v>
          </cell>
          <cell r="M34" t="str">
            <v>EOL</v>
          </cell>
          <cell r="N34" t="str">
            <v>EOL</v>
          </cell>
          <cell r="O34" t="str">
            <v>EOL</v>
          </cell>
          <cell r="P34" t="str">
            <v>EOL</v>
          </cell>
          <cell r="Q34" t="str">
            <v>EOL</v>
          </cell>
          <cell r="R34" t="str">
            <v>EOL</v>
          </cell>
          <cell r="S34" t="str">
            <v>EOL</v>
          </cell>
          <cell r="T34" t="str">
            <v>DM</v>
          </cell>
          <cell r="U34" t="str">
            <v>7157X</v>
          </cell>
        </row>
        <row r="35">
          <cell r="A35" t="str">
            <v>65VMV</v>
          </cell>
          <cell r="B35" t="str">
            <v>65VMV</v>
          </cell>
          <cell r="C35" t="str">
            <v>MUMMY VID COP-733/256K 133MHz (Socket)</v>
          </cell>
          <cell r="D35" t="str">
            <v>MUMMY VID</v>
          </cell>
          <cell r="E35" t="str">
            <v>SMM500C</v>
          </cell>
          <cell r="F35" t="str">
            <v>COP-733/256K 133MHz (Socket)</v>
          </cell>
          <cell r="G35">
            <v>301.43</v>
          </cell>
          <cell r="H35">
            <v>301.43</v>
          </cell>
          <cell r="I35" t="str">
            <v>EOL</v>
          </cell>
          <cell r="J35" t="str">
            <v>EOL</v>
          </cell>
          <cell r="K35" t="str">
            <v>EOL</v>
          </cell>
          <cell r="L35" t="str">
            <v>EOL</v>
          </cell>
          <cell r="M35" t="str">
            <v>EOL</v>
          </cell>
          <cell r="N35" t="str">
            <v>EOL</v>
          </cell>
          <cell r="O35" t="str">
            <v>EOL</v>
          </cell>
          <cell r="P35" t="str">
            <v>EOL</v>
          </cell>
          <cell r="Q35" t="str">
            <v>EOL</v>
          </cell>
          <cell r="R35" t="str">
            <v>EOL</v>
          </cell>
          <cell r="S35" t="str">
            <v>EOL</v>
          </cell>
          <cell r="T35" t="str">
            <v>DM</v>
          </cell>
          <cell r="U35" t="str">
            <v>7157X</v>
          </cell>
        </row>
        <row r="36">
          <cell r="A36" t="str">
            <v>69MYT</v>
          </cell>
          <cell r="B36" t="str">
            <v>69MYT</v>
          </cell>
          <cell r="C36" t="str">
            <v>MUMMY VID COP-800/256K 133MHz (Socket)</v>
          </cell>
          <cell r="D36" t="str">
            <v>MUMMY VID</v>
          </cell>
          <cell r="E36" t="str">
            <v>SMM500C</v>
          </cell>
          <cell r="F36" t="str">
            <v>COP-800/256K 133MHz (Socket)</v>
          </cell>
          <cell r="G36">
            <v>311.39</v>
          </cell>
          <cell r="H36">
            <v>311.39</v>
          </cell>
          <cell r="I36">
            <v>311.39</v>
          </cell>
          <cell r="J36">
            <v>312.57592088122794</v>
          </cell>
          <cell r="K36" t="str">
            <v>EOL</v>
          </cell>
          <cell r="L36" t="str">
            <v>EOL</v>
          </cell>
          <cell r="M36" t="str">
            <v>EOL</v>
          </cell>
          <cell r="N36" t="str">
            <v>EOL</v>
          </cell>
          <cell r="O36" t="str">
            <v>EOL</v>
          </cell>
          <cell r="P36" t="str">
            <v>EOL</v>
          </cell>
          <cell r="Q36" t="str">
            <v>EOL</v>
          </cell>
          <cell r="R36" t="str">
            <v>EOL</v>
          </cell>
          <cell r="S36" t="str">
            <v>EOL</v>
          </cell>
          <cell r="T36" t="str">
            <v>DM</v>
          </cell>
          <cell r="U36" t="str">
            <v>7157X</v>
          </cell>
        </row>
        <row r="37">
          <cell r="A37" t="str">
            <v>13NWH</v>
          </cell>
          <cell r="B37" t="str">
            <v>13NWH</v>
          </cell>
          <cell r="C37" t="str">
            <v>MUMMY VID COP-866/256K 133MHz</v>
          </cell>
          <cell r="D37" t="str">
            <v>MUMMY VID</v>
          </cell>
          <cell r="E37" t="str">
            <v>SMM500C</v>
          </cell>
          <cell r="F37" t="str">
            <v>COP-866/256K 133MHz</v>
          </cell>
          <cell r="G37">
            <v>311.39</v>
          </cell>
          <cell r="H37">
            <v>311.39</v>
          </cell>
          <cell r="I37">
            <v>311.39</v>
          </cell>
          <cell r="J37">
            <v>312.57592088122794</v>
          </cell>
          <cell r="K37">
            <v>312.57592088122794</v>
          </cell>
          <cell r="L37">
            <v>312.57592088122794</v>
          </cell>
          <cell r="M37">
            <v>314.35857017017656</v>
          </cell>
          <cell r="N37" t="str">
            <v>EOL</v>
          </cell>
          <cell r="O37" t="str">
            <v>EOL</v>
          </cell>
          <cell r="P37" t="str">
            <v>EOL</v>
          </cell>
          <cell r="Q37" t="str">
            <v>EOL</v>
          </cell>
          <cell r="R37" t="str">
            <v>EOL</v>
          </cell>
          <cell r="S37" t="str">
            <v>EOL</v>
          </cell>
          <cell r="T37" t="str">
            <v>DM</v>
          </cell>
          <cell r="U37" t="str">
            <v>7157X</v>
          </cell>
        </row>
        <row r="38">
          <cell r="A38" t="str">
            <v>566NW</v>
          </cell>
          <cell r="B38" t="str">
            <v>566NW</v>
          </cell>
          <cell r="C38" t="str">
            <v>MUMMY VID COP-933/256K 133MHz</v>
          </cell>
          <cell r="D38" t="str">
            <v>MUMMY VID</v>
          </cell>
          <cell r="E38" t="str">
            <v>SSE733G</v>
          </cell>
          <cell r="F38" t="str">
            <v>COP-933/256K 133MHz</v>
          </cell>
          <cell r="G38">
            <v>339.46</v>
          </cell>
          <cell r="H38">
            <v>331.46</v>
          </cell>
          <cell r="I38">
            <v>331.46</v>
          </cell>
          <cell r="J38">
            <v>333.63297053739302</v>
          </cell>
          <cell r="K38">
            <v>333.63297053739302</v>
          </cell>
          <cell r="L38">
            <v>333.63297053739302</v>
          </cell>
          <cell r="M38">
            <v>314.11685550029591</v>
          </cell>
          <cell r="N38">
            <v>314.11685550029591</v>
          </cell>
          <cell r="O38" t="str">
            <v>EOL</v>
          </cell>
          <cell r="P38" t="str">
            <v>EOL</v>
          </cell>
          <cell r="Q38" t="str">
            <v>EOL</v>
          </cell>
          <cell r="R38" t="str">
            <v>EOL</v>
          </cell>
          <cell r="S38" t="str">
            <v>EOL</v>
          </cell>
          <cell r="T38" t="str">
            <v>DM</v>
          </cell>
          <cell r="U38" t="str">
            <v>7157X</v>
          </cell>
        </row>
        <row r="39">
          <cell r="A39" t="str">
            <v>99MFG</v>
          </cell>
          <cell r="B39" t="str">
            <v>99MFG</v>
          </cell>
          <cell r="C39" t="str">
            <v>MUMMY VID NIC CEL,CU-600/128K(Socket)</v>
          </cell>
          <cell r="D39" t="str">
            <v>MUMMY VID NIC</v>
          </cell>
          <cell r="E39" t="str">
            <v>SMM500C</v>
          </cell>
          <cell r="F39" t="str">
            <v>CEL,CU-600/128K(Socket)</v>
          </cell>
          <cell r="G39">
            <v>233.93</v>
          </cell>
          <cell r="H39" t="str">
            <v>EOL</v>
          </cell>
          <cell r="I39" t="str">
            <v>EOL</v>
          </cell>
          <cell r="J39" t="str">
            <v>EOL</v>
          </cell>
          <cell r="K39" t="str">
            <v>EOL</v>
          </cell>
          <cell r="L39" t="str">
            <v>EOL</v>
          </cell>
          <cell r="M39" t="str">
            <v>EOL</v>
          </cell>
          <cell r="N39" t="str">
            <v>EOL</v>
          </cell>
          <cell r="O39" t="str">
            <v>EOL</v>
          </cell>
          <cell r="P39" t="str">
            <v>EOL</v>
          </cell>
          <cell r="Q39" t="str">
            <v>EOL</v>
          </cell>
          <cell r="R39" t="str">
            <v>EOL</v>
          </cell>
          <cell r="S39" t="str">
            <v>EOL</v>
          </cell>
          <cell r="T39" t="str">
            <v>DM</v>
          </cell>
          <cell r="U39" t="str">
            <v>15JDG</v>
          </cell>
        </row>
        <row r="40">
          <cell r="A40" t="str">
            <v>761VM</v>
          </cell>
          <cell r="B40" t="str">
            <v>761VM</v>
          </cell>
          <cell r="C40" t="str">
            <v>MUMMY VID NIC CEL,CU-700/128K(Socket)</v>
          </cell>
          <cell r="D40" t="str">
            <v>MUMMY VID NIC</v>
          </cell>
          <cell r="E40" t="str">
            <v>SMM500C</v>
          </cell>
          <cell r="F40" t="str">
            <v>CEL,CU-700/128K(Socket)</v>
          </cell>
          <cell r="G40">
            <v>233.93</v>
          </cell>
          <cell r="H40">
            <v>234.18</v>
          </cell>
          <cell r="I40">
            <v>243.78</v>
          </cell>
          <cell r="J40">
            <v>251.36592088122796</v>
          </cell>
          <cell r="K40" t="str">
            <v>EOL</v>
          </cell>
          <cell r="L40" t="str">
            <v>EOL</v>
          </cell>
          <cell r="M40" t="str">
            <v>EOL</v>
          </cell>
          <cell r="N40" t="str">
            <v>EOL</v>
          </cell>
          <cell r="O40" t="str">
            <v>EOL</v>
          </cell>
          <cell r="P40" t="str">
            <v>EOL</v>
          </cell>
          <cell r="Q40" t="str">
            <v>EOL</v>
          </cell>
          <cell r="R40" t="str">
            <v>EOL</v>
          </cell>
          <cell r="S40" t="str">
            <v>EOL</v>
          </cell>
          <cell r="T40" t="str">
            <v>DM</v>
          </cell>
          <cell r="U40" t="str">
            <v>15JDG</v>
          </cell>
        </row>
        <row r="41">
          <cell r="A41" t="str">
            <v>2C767</v>
          </cell>
          <cell r="B41" t="str">
            <v>2C767</v>
          </cell>
          <cell r="C41" t="str">
            <v>MUMMY VID NIC CEL,CU-733/128K(Socket)</v>
          </cell>
          <cell r="D41" t="str">
            <v>MUMMY VID NIC</v>
          </cell>
          <cell r="E41" t="str">
            <v>SMM667C</v>
          </cell>
          <cell r="F41" t="str">
            <v>CEL,CU-733/128K(Socket)</v>
          </cell>
          <cell r="G41">
            <v>255.99</v>
          </cell>
          <cell r="H41">
            <v>254.24</v>
          </cell>
          <cell r="I41">
            <v>254.24</v>
          </cell>
          <cell r="J41">
            <v>255.42592088122797</v>
          </cell>
          <cell r="K41">
            <v>255.42592088122797</v>
          </cell>
          <cell r="L41" t="str">
            <v>EOL</v>
          </cell>
          <cell r="M41" t="str">
            <v>EOL</v>
          </cell>
          <cell r="N41" t="str">
            <v>EOL</v>
          </cell>
          <cell r="O41" t="str">
            <v>EOL</v>
          </cell>
          <cell r="P41" t="str">
            <v>EOL</v>
          </cell>
          <cell r="Q41" t="str">
            <v>EOL</v>
          </cell>
          <cell r="R41" t="str">
            <v>EOL</v>
          </cell>
          <cell r="S41" t="str">
            <v>EOL</v>
          </cell>
          <cell r="T41" t="str">
            <v>DM</v>
          </cell>
          <cell r="U41" t="str">
            <v>15JDG</v>
          </cell>
        </row>
        <row r="42">
          <cell r="A42" t="str">
            <v>029PP</v>
          </cell>
          <cell r="B42" t="str">
            <v>029PP</v>
          </cell>
          <cell r="C42" t="str">
            <v>MUMMY VID NIC COP-733/256K 133MHz (Socket)</v>
          </cell>
          <cell r="D42" t="str">
            <v>MUMMY VID NIC</v>
          </cell>
          <cell r="E42" t="str">
            <v>SMM500C</v>
          </cell>
          <cell r="F42" t="str">
            <v>COP-733/256K 133MHz (Socket)</v>
          </cell>
          <cell r="G42">
            <v>334.29</v>
          </cell>
          <cell r="H42">
            <v>334.54</v>
          </cell>
          <cell r="I42" t="str">
            <v>EOL</v>
          </cell>
          <cell r="J42" t="str">
            <v>EOL</v>
          </cell>
          <cell r="K42" t="str">
            <v>EOL</v>
          </cell>
          <cell r="L42" t="str">
            <v>EOL</v>
          </cell>
          <cell r="M42" t="str">
            <v>EOL</v>
          </cell>
          <cell r="N42" t="str">
            <v>EOL</v>
          </cell>
          <cell r="O42" t="str">
            <v>EOL</v>
          </cell>
          <cell r="P42" t="str">
            <v>EOL</v>
          </cell>
          <cell r="Q42" t="str">
            <v>EOL</v>
          </cell>
          <cell r="R42" t="str">
            <v>EOL</v>
          </cell>
          <cell r="S42" t="str">
            <v>EOL</v>
          </cell>
          <cell r="T42" t="str">
            <v>DM</v>
          </cell>
          <cell r="U42" t="str">
            <v>15JDG</v>
          </cell>
        </row>
        <row r="43">
          <cell r="A43" t="str">
            <v>467HW</v>
          </cell>
          <cell r="B43" t="str">
            <v>467HW</v>
          </cell>
          <cell r="C43" t="str">
            <v>MUMMY VID NIC COP-800/256K 133MHz (Socket)</v>
          </cell>
          <cell r="D43" t="str">
            <v>MUMMY VID NIC</v>
          </cell>
          <cell r="E43" t="str">
            <v>SMM500C</v>
          </cell>
          <cell r="F43" t="str">
            <v>COP-800/256K 133MHz (Socket)</v>
          </cell>
          <cell r="G43">
            <v>344.26</v>
          </cell>
          <cell r="H43">
            <v>344.51</v>
          </cell>
          <cell r="I43">
            <v>344.51</v>
          </cell>
          <cell r="J43">
            <v>345.69592088122795</v>
          </cell>
          <cell r="K43" t="str">
            <v>EOL</v>
          </cell>
          <cell r="L43" t="str">
            <v>EOL</v>
          </cell>
          <cell r="M43" t="str">
            <v>EOL</v>
          </cell>
          <cell r="N43" t="str">
            <v>EOL</v>
          </cell>
          <cell r="O43" t="str">
            <v>EOL</v>
          </cell>
          <cell r="P43" t="str">
            <v>EOL</v>
          </cell>
          <cell r="Q43" t="str">
            <v>EOL</v>
          </cell>
          <cell r="R43" t="str">
            <v>EOL</v>
          </cell>
          <cell r="S43" t="str">
            <v>EOL</v>
          </cell>
          <cell r="T43" t="str">
            <v>DM</v>
          </cell>
          <cell r="U43" t="str">
            <v>15JDG</v>
          </cell>
        </row>
        <row r="44">
          <cell r="A44" t="str">
            <v>96VUE</v>
          </cell>
          <cell r="B44" t="str">
            <v>96VUE</v>
          </cell>
          <cell r="C44" t="str">
            <v>MUMMY VID NIC COP-866/256K 133MHz</v>
          </cell>
          <cell r="D44" t="str">
            <v>MUMMY VID NIC</v>
          </cell>
          <cell r="E44" t="str">
            <v>SSE733G</v>
          </cell>
          <cell r="F44" t="str">
            <v>COP-866/256K 133MHz</v>
          </cell>
          <cell r="G44">
            <v>344.26</v>
          </cell>
          <cell r="H44">
            <v>344.51</v>
          </cell>
          <cell r="I44">
            <v>344.51</v>
          </cell>
          <cell r="J44">
            <v>346.68297053739298</v>
          </cell>
          <cell r="K44">
            <v>346.68297053739298</v>
          </cell>
          <cell r="L44">
            <v>346.68297053739298</v>
          </cell>
          <cell r="M44">
            <v>347.16685550029587</v>
          </cell>
          <cell r="N44" t="str">
            <v>EOL</v>
          </cell>
          <cell r="O44" t="str">
            <v>EOL</v>
          </cell>
          <cell r="P44" t="str">
            <v>EOL</v>
          </cell>
          <cell r="Q44" t="str">
            <v>EOL</v>
          </cell>
          <cell r="R44" t="str">
            <v>EOL</v>
          </cell>
          <cell r="S44" t="str">
            <v>EOL</v>
          </cell>
          <cell r="T44" t="str">
            <v>DM</v>
          </cell>
          <cell r="U44" t="str">
            <v>15JDG</v>
          </cell>
        </row>
        <row r="45">
          <cell r="A45" t="str">
            <v>00THG</v>
          </cell>
          <cell r="B45" t="str">
            <v>00THG</v>
          </cell>
          <cell r="C45" t="str">
            <v>MUMMY VID NIC COP-933/256K 133MHz</v>
          </cell>
          <cell r="D45" t="str">
            <v>MUMMY VID NIC</v>
          </cell>
          <cell r="E45" t="str">
            <v>SSE733G</v>
          </cell>
          <cell r="F45" t="str">
            <v>COP-933/256K 133MHz</v>
          </cell>
          <cell r="G45">
            <v>372.33</v>
          </cell>
          <cell r="H45">
            <v>364.58</v>
          </cell>
          <cell r="I45">
            <v>364.58</v>
          </cell>
          <cell r="J45">
            <v>366.75297053739303</v>
          </cell>
          <cell r="K45">
            <v>366.75297053739303</v>
          </cell>
          <cell r="L45">
            <v>366.75297053739303</v>
          </cell>
          <cell r="M45">
            <v>347.23685550029592</v>
          </cell>
          <cell r="N45">
            <v>347.23685550029592</v>
          </cell>
          <cell r="O45" t="str">
            <v>EOL</v>
          </cell>
          <cell r="P45" t="str">
            <v>EOL</v>
          </cell>
          <cell r="Q45" t="str">
            <v>EOL</v>
          </cell>
          <cell r="R45" t="str">
            <v>EOL</v>
          </cell>
          <cell r="S45" t="str">
            <v>EOL</v>
          </cell>
          <cell r="T45" t="str">
            <v>DM</v>
          </cell>
          <cell r="U45" t="str">
            <v>15JDG</v>
          </cell>
        </row>
        <row r="46">
          <cell r="A46" t="str">
            <v>91DDC</v>
          </cell>
          <cell r="B46" t="str">
            <v>91DDC</v>
          </cell>
          <cell r="C46" t="str">
            <v>SLEESTAK P4, 1.3GHZ,0K,400FSB,(Socket)</v>
          </cell>
          <cell r="D46" t="str">
            <v>SLEESTAK</v>
          </cell>
          <cell r="E46" t="str">
            <v>SSL1400X</v>
          </cell>
          <cell r="F46" t="str">
            <v>P4, 1.3GHZ,0K,400FSB,(Socket)</v>
          </cell>
          <cell r="G46">
            <v>535.70000000000005</v>
          </cell>
          <cell r="H46">
            <v>530.79000000000008</v>
          </cell>
          <cell r="I46">
            <v>525.24</v>
          </cell>
          <cell r="J46">
            <v>521.76774314062277</v>
          </cell>
          <cell r="K46">
            <v>516.64774314062277</v>
          </cell>
          <cell r="L46" t="str">
            <v>EOL</v>
          </cell>
          <cell r="M46" t="str">
            <v>EOL</v>
          </cell>
          <cell r="N46" t="str">
            <v>EOL</v>
          </cell>
          <cell r="O46" t="str">
            <v>EOL</v>
          </cell>
          <cell r="P46" t="str">
            <v>EOL</v>
          </cell>
          <cell r="Q46" t="str">
            <v>EOL</v>
          </cell>
          <cell r="R46" t="str">
            <v>EOL</v>
          </cell>
          <cell r="S46" t="str">
            <v>EOL</v>
          </cell>
          <cell r="T46" t="str">
            <v>DM</v>
          </cell>
          <cell r="U46" t="str">
            <v>25REH</v>
          </cell>
        </row>
        <row r="47">
          <cell r="A47" t="str">
            <v>356DH</v>
          </cell>
          <cell r="B47" t="str">
            <v>356DH</v>
          </cell>
          <cell r="C47" t="str">
            <v>SLEESTAK P4, 1.4GHZ,0K,400FSB,(Socket)</v>
          </cell>
          <cell r="D47" t="str">
            <v>SLEESTAK</v>
          </cell>
          <cell r="E47" t="str">
            <v>SSL1400X</v>
          </cell>
          <cell r="F47" t="str">
            <v>P4, 1.4GHZ,0K,400FSB,(Socket)</v>
          </cell>
          <cell r="G47">
            <v>535.70000000000005</v>
          </cell>
          <cell r="H47">
            <v>530.79000000000008</v>
          </cell>
          <cell r="I47">
            <v>525.24</v>
          </cell>
          <cell r="J47">
            <v>521.76774314062277</v>
          </cell>
          <cell r="K47">
            <v>516.64774314062277</v>
          </cell>
          <cell r="L47">
            <v>503.54774314062274</v>
          </cell>
          <cell r="M47">
            <v>504.96694376832846</v>
          </cell>
          <cell r="N47" t="str">
            <v>EOL</v>
          </cell>
          <cell r="O47" t="str">
            <v>EOL</v>
          </cell>
          <cell r="P47" t="str">
            <v>EOL</v>
          </cell>
          <cell r="Q47" t="str">
            <v>EOL</v>
          </cell>
          <cell r="R47" t="str">
            <v>EOL</v>
          </cell>
          <cell r="S47" t="str">
            <v>EOL</v>
          </cell>
          <cell r="T47" t="str">
            <v>DM</v>
          </cell>
          <cell r="U47" t="str">
            <v>25REH</v>
          </cell>
        </row>
        <row r="48">
          <cell r="A48" t="str">
            <v>41MKP</v>
          </cell>
          <cell r="B48" t="str">
            <v>41MKP</v>
          </cell>
          <cell r="C48" t="str">
            <v>SLEESTAK P4, 1.5GHZ,0K,400FSB, (Socket)</v>
          </cell>
          <cell r="D48" t="str">
            <v>SLEESTAK</v>
          </cell>
          <cell r="E48" t="str">
            <v>SSL1400X</v>
          </cell>
          <cell r="F48" t="str">
            <v>P4, 1.5GHZ,0K,400FSB, (Socket)</v>
          </cell>
          <cell r="G48">
            <v>585.83000000000004</v>
          </cell>
          <cell r="H48">
            <v>580.92000000000007</v>
          </cell>
          <cell r="I48">
            <v>575.37000000000012</v>
          </cell>
          <cell r="J48">
            <v>571.89774314062277</v>
          </cell>
          <cell r="K48">
            <v>552.77774314062276</v>
          </cell>
          <cell r="L48">
            <v>539.67774314062274</v>
          </cell>
          <cell r="M48">
            <v>505.09694376832852</v>
          </cell>
          <cell r="N48">
            <v>504.09694376832852</v>
          </cell>
          <cell r="O48">
            <v>503.09694376832852</v>
          </cell>
          <cell r="P48">
            <v>502.09694376832852</v>
          </cell>
          <cell r="Q48" t="str">
            <v>EOL</v>
          </cell>
          <cell r="R48" t="str">
            <v>EOL</v>
          </cell>
          <cell r="S48" t="str">
            <v>EOL</v>
          </cell>
          <cell r="T48" t="str">
            <v>DM</v>
          </cell>
          <cell r="U48" t="str">
            <v>25REH</v>
          </cell>
        </row>
        <row r="49">
          <cell r="A49" t="str">
            <v>0F206</v>
          </cell>
          <cell r="B49" t="str">
            <v>0F206</v>
          </cell>
          <cell r="C49" t="str">
            <v>SLEESTAK P4, 1.7GHZ,0K,400FSB, (Socket)</v>
          </cell>
          <cell r="D49" t="str">
            <v>SLEESTAK</v>
          </cell>
          <cell r="E49" t="str">
            <v>SSL1400X</v>
          </cell>
          <cell r="F49" t="str">
            <v>P4, 1.7GHZ,0K,400FSB, (Socket)</v>
          </cell>
          <cell r="G49">
            <v>675.79</v>
          </cell>
          <cell r="H49">
            <v>670.88</v>
          </cell>
          <cell r="I49">
            <v>665.32999999999993</v>
          </cell>
          <cell r="J49">
            <v>661.85774314062257</v>
          </cell>
          <cell r="K49">
            <v>602.73774314062257</v>
          </cell>
          <cell r="L49">
            <v>589.63774314062255</v>
          </cell>
          <cell r="M49">
            <v>591.05694376832832</v>
          </cell>
          <cell r="N49">
            <v>540.05694376832832</v>
          </cell>
          <cell r="O49">
            <v>539.05694376832832</v>
          </cell>
          <cell r="P49">
            <v>538.05694376832832</v>
          </cell>
          <cell r="Q49">
            <v>508.14694376832836</v>
          </cell>
          <cell r="R49">
            <v>508.14694376832836</v>
          </cell>
          <cell r="S49">
            <v>508.14694376832836</v>
          </cell>
          <cell r="T49" t="str">
            <v>DM</v>
          </cell>
          <cell r="U49" t="str">
            <v>25REH</v>
          </cell>
        </row>
        <row r="50">
          <cell r="A50" t="str">
            <v>0F128</v>
          </cell>
          <cell r="B50" t="str">
            <v>0F128</v>
          </cell>
          <cell r="C50" t="str">
            <v>SLEESTAK NO NIC P4, 1.3GHZ,0K,400FSB,(Socket)</v>
          </cell>
          <cell r="D50" t="str">
            <v>SLEESTAK NO NIC</v>
          </cell>
          <cell r="E50" t="str">
            <v>SSL1400X</v>
          </cell>
          <cell r="F50" t="str">
            <v>P4, 1.3GHZ,0K,400FSB,(Socket)</v>
          </cell>
          <cell r="G50">
            <v>523.62</v>
          </cell>
          <cell r="H50">
            <v>519.99</v>
          </cell>
          <cell r="I50">
            <v>515.69000000000005</v>
          </cell>
          <cell r="J50">
            <v>513.71774314062282</v>
          </cell>
          <cell r="K50">
            <v>509.59774314062281</v>
          </cell>
          <cell r="L50" t="str">
            <v>EOL</v>
          </cell>
          <cell r="M50" t="str">
            <v>EOL</v>
          </cell>
          <cell r="N50" t="str">
            <v>EOL</v>
          </cell>
          <cell r="O50" t="str">
            <v>EOL</v>
          </cell>
          <cell r="P50" t="str">
            <v>EOL</v>
          </cell>
          <cell r="Q50" t="str">
            <v>EOL</v>
          </cell>
          <cell r="R50" t="str">
            <v>EOL</v>
          </cell>
          <cell r="S50" t="str">
            <v>EOL</v>
          </cell>
          <cell r="T50" t="str">
            <v>DM</v>
          </cell>
          <cell r="U50" t="str">
            <v>5E692</v>
          </cell>
        </row>
        <row r="51">
          <cell r="A51" t="str">
            <v>6E576</v>
          </cell>
          <cell r="B51" t="str">
            <v>6E576</v>
          </cell>
          <cell r="C51" t="str">
            <v>SLEESTAK NO NIC P4, 1.4GHZ,0K,400FSB,(Socket)</v>
          </cell>
          <cell r="D51" t="str">
            <v>SLEESTAK NO NIC</v>
          </cell>
          <cell r="E51" t="str">
            <v>SSL1400X</v>
          </cell>
          <cell r="F51" t="str">
            <v>P4, 1.4GHZ,0K,400FSB,(Socket)</v>
          </cell>
          <cell r="G51">
            <v>523.62</v>
          </cell>
          <cell r="H51">
            <v>519.99</v>
          </cell>
          <cell r="I51">
            <v>515.69000000000005</v>
          </cell>
          <cell r="J51">
            <v>513.71774314062282</v>
          </cell>
          <cell r="K51">
            <v>509.59774314062281</v>
          </cell>
          <cell r="L51">
            <v>505.49774314062279</v>
          </cell>
          <cell r="M51">
            <v>503.91694376832851</v>
          </cell>
          <cell r="N51" t="str">
            <v>EOL</v>
          </cell>
          <cell r="O51" t="str">
            <v>EOL</v>
          </cell>
          <cell r="P51" t="str">
            <v>EOL</v>
          </cell>
          <cell r="Q51" t="str">
            <v>EOL</v>
          </cell>
          <cell r="R51" t="str">
            <v>EOL</v>
          </cell>
          <cell r="S51" t="str">
            <v>EOL</v>
          </cell>
          <cell r="T51" t="str">
            <v>DM</v>
          </cell>
          <cell r="U51" t="str">
            <v>5E692</v>
          </cell>
        </row>
        <row r="52">
          <cell r="A52" t="str">
            <v>7E599</v>
          </cell>
          <cell r="B52" t="str">
            <v>7E599</v>
          </cell>
          <cell r="C52" t="str">
            <v>SLEESTAK NO NIC P4, 1.5GHZ,0K,400FSB, (Socket)</v>
          </cell>
          <cell r="D52" t="str">
            <v>SLEESTAK NO NIC</v>
          </cell>
          <cell r="E52" t="str">
            <v>SSL1400X</v>
          </cell>
          <cell r="F52" t="str">
            <v>P4, 1.5GHZ,0K,400FSB, (Socket)</v>
          </cell>
          <cell r="G52">
            <v>573.75</v>
          </cell>
          <cell r="H52">
            <v>570.12</v>
          </cell>
          <cell r="I52">
            <v>565.81999999999994</v>
          </cell>
          <cell r="J52">
            <v>563.84774314062258</v>
          </cell>
          <cell r="K52">
            <v>545.72774314062258</v>
          </cell>
          <cell r="L52">
            <v>541.62774314062256</v>
          </cell>
          <cell r="M52">
            <v>504.04694376832833</v>
          </cell>
          <cell r="N52">
            <v>500.04694376832833</v>
          </cell>
          <cell r="O52">
            <v>497.04694376832833</v>
          </cell>
          <cell r="P52">
            <v>493.04694376832833</v>
          </cell>
          <cell r="Q52" t="str">
            <v>EOL</v>
          </cell>
          <cell r="R52" t="str">
            <v>EOL</v>
          </cell>
          <cell r="S52" t="str">
            <v>EOL</v>
          </cell>
          <cell r="T52" t="str">
            <v>DM</v>
          </cell>
          <cell r="U52" t="str">
            <v>5E692</v>
          </cell>
        </row>
        <row r="53">
          <cell r="A53" t="str">
            <v>9E485</v>
          </cell>
          <cell r="B53" t="str">
            <v>9E485</v>
          </cell>
          <cell r="C53" t="str">
            <v>SLEESTAK NO NIC P4, 1.7GHZ,0K,400FSB, (Socket)</v>
          </cell>
          <cell r="D53" t="str">
            <v>SLEESTAK NO NIC</v>
          </cell>
          <cell r="E53" t="str">
            <v>SSL1400X</v>
          </cell>
          <cell r="F53" t="str">
            <v>P4, 1.7GHZ,0K,400FSB, (Socket)</v>
          </cell>
          <cell r="G53">
            <v>663.97</v>
          </cell>
          <cell r="H53">
            <v>660.34</v>
          </cell>
          <cell r="I53">
            <v>656.04</v>
          </cell>
          <cell r="J53">
            <v>654.06774314062261</v>
          </cell>
          <cell r="K53">
            <v>595.94774314062261</v>
          </cell>
          <cell r="L53">
            <v>591.84774314062258</v>
          </cell>
          <cell r="M53">
            <v>590.26694376832836</v>
          </cell>
          <cell r="N53">
            <v>536.26694376832836</v>
          </cell>
          <cell r="O53">
            <v>533.26694376832836</v>
          </cell>
          <cell r="P53">
            <v>529.26694376832836</v>
          </cell>
          <cell r="Q53">
            <v>493.26694376832836</v>
          </cell>
          <cell r="R53">
            <v>493.26694376832836</v>
          </cell>
          <cell r="S53">
            <v>493.26694376832836</v>
          </cell>
          <cell r="T53" t="str">
            <v>DM</v>
          </cell>
          <cell r="U53" t="str">
            <v>5E692</v>
          </cell>
        </row>
        <row r="54">
          <cell r="A54" t="str">
            <v>74EYC</v>
          </cell>
          <cell r="B54" t="str">
            <v>74EYC</v>
          </cell>
          <cell r="C54" t="str">
            <v>ZUUL NIC AUDIO COP-1000/256K 133MHz</v>
          </cell>
          <cell r="D54" t="str">
            <v>ZUUL NIC AUDIO</v>
          </cell>
          <cell r="E54" t="str">
            <v>SZU866</v>
          </cell>
          <cell r="F54" t="str">
            <v>COP-1000/256K 133MHz</v>
          </cell>
          <cell r="G54">
            <v>380.52</v>
          </cell>
          <cell r="H54">
            <v>364.02</v>
          </cell>
          <cell r="I54">
            <v>364.02</v>
          </cell>
          <cell r="J54">
            <v>365.82478700512013</v>
          </cell>
          <cell r="K54">
            <v>365.82478700512013</v>
          </cell>
          <cell r="L54">
            <v>365.82478700512013</v>
          </cell>
          <cell r="M54">
            <v>368.21877330336969</v>
          </cell>
          <cell r="N54">
            <v>368.21877330336969</v>
          </cell>
          <cell r="O54">
            <v>368.21877330336969</v>
          </cell>
          <cell r="P54">
            <v>358.21877330336969</v>
          </cell>
          <cell r="Q54">
            <v>358.21877330336969</v>
          </cell>
          <cell r="R54">
            <v>358.21877330336969</v>
          </cell>
          <cell r="S54">
            <v>358.21877330336969</v>
          </cell>
          <cell r="T54" t="str">
            <v>DM</v>
          </cell>
          <cell r="U54" t="str">
            <v>31REP</v>
          </cell>
        </row>
        <row r="55">
          <cell r="A55" t="str">
            <v>716CY</v>
          </cell>
          <cell r="B55" t="str">
            <v>716CY</v>
          </cell>
          <cell r="C55" t="str">
            <v>ZUUL NIC AUDIO COP-733/256K 133MHz</v>
          </cell>
          <cell r="D55" t="str">
            <v>ZUUL NIC AUDIO</v>
          </cell>
          <cell r="E55" t="str">
            <v>SZU866</v>
          </cell>
          <cell r="F55" t="str">
            <v>COP-733/256K 133MHz</v>
          </cell>
          <cell r="G55">
            <v>322.47000000000003</v>
          </cell>
          <cell r="H55">
            <v>321.97000000000003</v>
          </cell>
          <cell r="I55" t="str">
            <v>EOL</v>
          </cell>
          <cell r="J55" t="str">
            <v>EOL</v>
          </cell>
          <cell r="K55" t="str">
            <v>EOL</v>
          </cell>
          <cell r="L55" t="str">
            <v>EOL</v>
          </cell>
          <cell r="M55" t="str">
            <v>EOL</v>
          </cell>
          <cell r="N55" t="str">
            <v>EOL</v>
          </cell>
          <cell r="O55" t="str">
            <v>EOL</v>
          </cell>
          <cell r="P55" t="str">
            <v>EOL</v>
          </cell>
          <cell r="Q55" t="str">
            <v>EOL</v>
          </cell>
          <cell r="R55" t="str">
            <v>EOL</v>
          </cell>
          <cell r="S55" t="str">
            <v>EOL</v>
          </cell>
          <cell r="T55" t="str">
            <v>DM</v>
          </cell>
          <cell r="U55" t="str">
            <v>31REP</v>
          </cell>
        </row>
        <row r="56">
          <cell r="A56" t="str">
            <v>153CG</v>
          </cell>
          <cell r="B56" t="str">
            <v>153CG</v>
          </cell>
          <cell r="C56" t="str">
            <v>ZUUL NIC AUDIO COP-800/256K 133MHz</v>
          </cell>
          <cell r="D56" t="str">
            <v>ZUUL NIC AUDIO</v>
          </cell>
          <cell r="E56" t="str">
            <v>SZU866</v>
          </cell>
          <cell r="F56" t="str">
            <v>COP-800/256K 133MHz</v>
          </cell>
          <cell r="G56">
            <v>332.49</v>
          </cell>
          <cell r="H56">
            <v>331.99</v>
          </cell>
          <cell r="I56">
            <v>331.99</v>
          </cell>
          <cell r="J56">
            <v>333.79478700512016</v>
          </cell>
          <cell r="K56" t="str">
            <v>EOL</v>
          </cell>
          <cell r="L56" t="str">
            <v>EOL</v>
          </cell>
          <cell r="M56" t="str">
            <v>EOL</v>
          </cell>
          <cell r="N56" t="str">
            <v>EOL</v>
          </cell>
          <cell r="O56" t="str">
            <v>EOL</v>
          </cell>
          <cell r="P56" t="str">
            <v>EOL</v>
          </cell>
          <cell r="Q56" t="str">
            <v>EOL</v>
          </cell>
          <cell r="R56" t="str">
            <v>EOL</v>
          </cell>
          <cell r="S56" t="str">
            <v>EOL</v>
          </cell>
          <cell r="T56" t="str">
            <v>DM</v>
          </cell>
          <cell r="U56" t="str">
            <v>31REP</v>
          </cell>
        </row>
        <row r="57">
          <cell r="A57" t="str">
            <v>08MMW</v>
          </cell>
          <cell r="B57" t="str">
            <v>08MMW</v>
          </cell>
          <cell r="C57" t="str">
            <v>ZUUL NIC AUDIO COP-866/256K 133MHz</v>
          </cell>
          <cell r="D57" t="str">
            <v>ZUUL NIC AUDIO</v>
          </cell>
          <cell r="E57" t="str">
            <v>SZU866</v>
          </cell>
          <cell r="F57" t="str">
            <v>COP-866/256K 133MHz</v>
          </cell>
          <cell r="G57">
            <v>332.49</v>
          </cell>
          <cell r="H57">
            <v>331.99</v>
          </cell>
          <cell r="I57">
            <v>331.99</v>
          </cell>
          <cell r="J57">
            <v>333.79478700512016</v>
          </cell>
          <cell r="K57">
            <v>333.79478700512016</v>
          </cell>
          <cell r="L57">
            <v>333.79478700512016</v>
          </cell>
          <cell r="M57">
            <v>336.18877330336971</v>
          </cell>
          <cell r="N57" t="str">
            <v>EOL</v>
          </cell>
          <cell r="O57" t="str">
            <v>EOL</v>
          </cell>
          <cell r="P57" t="str">
            <v>EOL</v>
          </cell>
          <cell r="Q57" t="str">
            <v>EOL</v>
          </cell>
          <cell r="R57" t="str">
            <v>EOL</v>
          </cell>
          <cell r="S57" t="str">
            <v>EOL</v>
          </cell>
          <cell r="T57" t="str">
            <v>DM</v>
          </cell>
          <cell r="U57" t="str">
            <v>31REP</v>
          </cell>
        </row>
        <row r="58">
          <cell r="A58" t="str">
            <v>41JGM</v>
          </cell>
          <cell r="B58" t="str">
            <v>41JGM</v>
          </cell>
          <cell r="C58" t="str">
            <v>ZUUL NIC AUDIO COP-933/256K 133MHz</v>
          </cell>
          <cell r="D58" t="str">
            <v>ZUUL NIC AUDIO</v>
          </cell>
          <cell r="E58" t="str">
            <v>SZU866</v>
          </cell>
          <cell r="F58" t="str">
            <v>COP-933/256K 133MHz</v>
          </cell>
          <cell r="G58">
            <v>360.56</v>
          </cell>
          <cell r="H58">
            <v>352.06</v>
          </cell>
          <cell r="I58">
            <v>352.06</v>
          </cell>
          <cell r="J58">
            <v>353.86478700512015</v>
          </cell>
          <cell r="K58">
            <v>353.86478700512015</v>
          </cell>
          <cell r="L58">
            <v>353.86478700512015</v>
          </cell>
          <cell r="M58">
            <v>336.25877330336971</v>
          </cell>
          <cell r="N58">
            <v>336.25877330336971</v>
          </cell>
          <cell r="O58" t="str">
            <v>EOL</v>
          </cell>
          <cell r="P58" t="str">
            <v>EOL</v>
          </cell>
          <cell r="Q58" t="str">
            <v>EOL</v>
          </cell>
          <cell r="R58" t="str">
            <v>EOL</v>
          </cell>
          <cell r="S58" t="str">
            <v>EOL</v>
          </cell>
          <cell r="T58" t="str">
            <v>DM</v>
          </cell>
          <cell r="U58" t="str">
            <v>31REP</v>
          </cell>
        </row>
        <row r="59">
          <cell r="A59" t="str">
            <v>31HFM</v>
          </cell>
          <cell r="B59" t="str">
            <v>31HFM</v>
          </cell>
          <cell r="C59" t="str">
            <v>ZUUL NO SOUND COP-1000/256K 133MHz</v>
          </cell>
          <cell r="D59" t="str">
            <v>ZUUL NO SOUND</v>
          </cell>
          <cell r="E59" t="str">
            <v>SZU866</v>
          </cell>
          <cell r="F59" t="str">
            <v>COP-1000/256K 133MHz</v>
          </cell>
          <cell r="G59">
            <v>365.54</v>
          </cell>
          <cell r="H59">
            <v>349.49</v>
          </cell>
          <cell r="I59">
            <v>349.16</v>
          </cell>
          <cell r="J59">
            <v>350.96478700512017</v>
          </cell>
          <cell r="K59">
            <v>350.96478700512017</v>
          </cell>
          <cell r="L59">
            <v>350.96478700512017</v>
          </cell>
          <cell r="M59">
            <v>353.35877330336973</v>
          </cell>
          <cell r="N59">
            <v>353.35877330336973</v>
          </cell>
          <cell r="O59">
            <v>353.35877330336973</v>
          </cell>
          <cell r="P59">
            <v>343.35877330336973</v>
          </cell>
          <cell r="Q59">
            <v>343.35877330336973</v>
          </cell>
          <cell r="R59">
            <v>343.35877330336973</v>
          </cell>
          <cell r="S59">
            <v>343.35877330336973</v>
          </cell>
          <cell r="T59" t="str">
            <v>DM</v>
          </cell>
          <cell r="U59" t="str">
            <v>2336V</v>
          </cell>
        </row>
        <row r="60">
          <cell r="A60" t="str">
            <v>553MR</v>
          </cell>
          <cell r="B60" t="str">
            <v>553MR</v>
          </cell>
          <cell r="C60" t="str">
            <v>ZUUL NO SOUND COP-733/256K 133MHz</v>
          </cell>
          <cell r="D60" t="str">
            <v>ZUUL NO SOUND</v>
          </cell>
          <cell r="E60" t="str">
            <v>SZU866</v>
          </cell>
          <cell r="F60" t="str">
            <v>COP-733/256K 133MHz</v>
          </cell>
          <cell r="G60">
            <v>307.48</v>
          </cell>
          <cell r="H60">
            <v>307.43</v>
          </cell>
          <cell r="I60" t="str">
            <v>EOL</v>
          </cell>
          <cell r="J60" t="str">
            <v>EOL</v>
          </cell>
          <cell r="K60" t="str">
            <v>EOL</v>
          </cell>
          <cell r="L60" t="str">
            <v>EOL</v>
          </cell>
          <cell r="M60" t="str">
            <v>EOL</v>
          </cell>
          <cell r="N60" t="str">
            <v>EOL</v>
          </cell>
          <cell r="O60" t="str">
            <v>EOL</v>
          </cell>
          <cell r="P60" t="str">
            <v>EOL</v>
          </cell>
          <cell r="Q60" t="str">
            <v>EOL</v>
          </cell>
          <cell r="R60" t="str">
            <v>EOL</v>
          </cell>
          <cell r="S60" t="str">
            <v>EOL</v>
          </cell>
          <cell r="T60" t="str">
            <v>DM</v>
          </cell>
          <cell r="U60" t="str">
            <v>2336V</v>
          </cell>
        </row>
        <row r="61">
          <cell r="A61" t="str">
            <v>81VJT</v>
          </cell>
          <cell r="B61" t="str">
            <v>81VJT</v>
          </cell>
          <cell r="C61" t="str">
            <v>ZUUL NO SOUND COP-800/256K 133MHz</v>
          </cell>
          <cell r="D61" t="str">
            <v>ZUUL NO SOUND</v>
          </cell>
          <cell r="E61" t="str">
            <v>SZU866</v>
          </cell>
          <cell r="F61" t="str">
            <v>COP-800/256K 133MHz</v>
          </cell>
          <cell r="G61">
            <v>317.51</v>
          </cell>
          <cell r="H61">
            <v>317.45999999999998</v>
          </cell>
          <cell r="I61">
            <v>317.13</v>
          </cell>
          <cell r="J61">
            <v>318.93478700512014</v>
          </cell>
          <cell r="K61" t="str">
            <v>EOL</v>
          </cell>
          <cell r="L61" t="str">
            <v>EOL</v>
          </cell>
          <cell r="M61" t="str">
            <v>EOL</v>
          </cell>
          <cell r="N61" t="str">
            <v>EOL</v>
          </cell>
          <cell r="O61" t="str">
            <v>EOL</v>
          </cell>
          <cell r="P61" t="str">
            <v>EOL</v>
          </cell>
          <cell r="Q61" t="str">
            <v>EOL</v>
          </cell>
          <cell r="R61" t="str">
            <v>EOL</v>
          </cell>
          <cell r="S61" t="str">
            <v>EOL</v>
          </cell>
          <cell r="T61" t="str">
            <v>DM</v>
          </cell>
          <cell r="U61" t="str">
            <v>2336V</v>
          </cell>
        </row>
        <row r="62">
          <cell r="A62" t="str">
            <v>684GV</v>
          </cell>
          <cell r="B62" t="str">
            <v>684GV</v>
          </cell>
          <cell r="C62" t="str">
            <v>ZUUL NO SOUND COP-866/256K 133MHz</v>
          </cell>
          <cell r="D62" t="str">
            <v>ZUUL NO SOUND</v>
          </cell>
          <cell r="E62" t="str">
            <v>SZU866</v>
          </cell>
          <cell r="F62" t="str">
            <v>COP-866/256K 133MHz</v>
          </cell>
          <cell r="G62">
            <v>317.51</v>
          </cell>
          <cell r="H62">
            <v>317.45999999999998</v>
          </cell>
          <cell r="I62">
            <v>317.13</v>
          </cell>
          <cell r="J62">
            <v>318.93478700512014</v>
          </cell>
          <cell r="K62">
            <v>318.93478700512014</v>
          </cell>
          <cell r="L62">
            <v>318.93478700512014</v>
          </cell>
          <cell r="M62">
            <v>321.3287733033697</v>
          </cell>
          <cell r="N62" t="str">
            <v>EOL</v>
          </cell>
          <cell r="O62" t="str">
            <v>EOL</v>
          </cell>
          <cell r="P62" t="str">
            <v>EOL</v>
          </cell>
          <cell r="Q62" t="str">
            <v>EOL</v>
          </cell>
          <cell r="R62" t="str">
            <v>EOL</v>
          </cell>
          <cell r="S62" t="str">
            <v>EOL</v>
          </cell>
          <cell r="T62" t="str">
            <v>DM</v>
          </cell>
          <cell r="U62" t="str">
            <v>2336V</v>
          </cell>
        </row>
        <row r="63">
          <cell r="A63" t="str">
            <v>912GD</v>
          </cell>
          <cell r="B63" t="str">
            <v>912GD</v>
          </cell>
          <cell r="C63" t="str">
            <v>ZUUL NO SOUND COP-933/256K 133MHz</v>
          </cell>
          <cell r="D63" t="str">
            <v>ZUUL NO SOUND</v>
          </cell>
          <cell r="E63" t="str">
            <v>SZU866</v>
          </cell>
          <cell r="F63" t="str">
            <v>COP-933/256K 133MHz</v>
          </cell>
          <cell r="G63">
            <v>345.58</v>
          </cell>
          <cell r="H63">
            <v>337.53</v>
          </cell>
          <cell r="I63">
            <v>337.2</v>
          </cell>
          <cell r="J63">
            <v>339.00478700512014</v>
          </cell>
          <cell r="K63">
            <v>339.00478700512014</v>
          </cell>
          <cell r="L63">
            <v>339.00478700512014</v>
          </cell>
          <cell r="M63">
            <v>321.39877330336969</v>
          </cell>
          <cell r="N63">
            <v>321.39877330336969</v>
          </cell>
          <cell r="O63" t="str">
            <v>EOL</v>
          </cell>
          <cell r="P63" t="str">
            <v>EOL</v>
          </cell>
          <cell r="Q63" t="str">
            <v>EOL</v>
          </cell>
          <cell r="R63" t="str">
            <v>EOL</v>
          </cell>
          <cell r="S63" t="str">
            <v>EOL</v>
          </cell>
          <cell r="T63" t="str">
            <v>DM</v>
          </cell>
          <cell r="U63" t="str">
            <v>2336V</v>
          </cell>
        </row>
        <row r="64">
          <cell r="A64" t="str">
            <v>41FMX</v>
          </cell>
          <cell r="B64" t="str">
            <v>41FMX</v>
          </cell>
          <cell r="C64" t="str">
            <v>ASTRO P4, 1.3GHZ,0K,400FSB,(Socket)</v>
          </cell>
          <cell r="D64" t="str">
            <v>ASTRO</v>
          </cell>
          <cell r="E64" t="str">
            <v>SPO533CT</v>
          </cell>
          <cell r="F64" t="str">
            <v>P4, 1.3GHZ,0K,400FSB,(Socket)</v>
          </cell>
          <cell r="G64">
            <v>526.42999999999995</v>
          </cell>
          <cell r="H64">
            <v>520.56999999999994</v>
          </cell>
          <cell r="I64">
            <v>515.67999999999995</v>
          </cell>
          <cell r="J64">
            <v>513.62572555026304</v>
          </cell>
          <cell r="K64">
            <v>508.40572555026301</v>
          </cell>
          <cell r="L64" t="str">
            <v>EOL</v>
          </cell>
          <cell r="M64" t="str">
            <v>EOL</v>
          </cell>
          <cell r="N64" t="str">
            <v>EOL</v>
          </cell>
          <cell r="O64" t="str">
            <v>EOL</v>
          </cell>
          <cell r="P64" t="str">
            <v>EOL</v>
          </cell>
          <cell r="Q64" t="str">
            <v>EOL</v>
          </cell>
          <cell r="R64" t="str">
            <v>EOL</v>
          </cell>
          <cell r="S64" t="str">
            <v>EOL</v>
          </cell>
          <cell r="T64" t="str">
            <v>OP</v>
          </cell>
          <cell r="U64" t="str">
            <v>7802W</v>
          </cell>
        </row>
        <row r="65">
          <cell r="A65" t="str">
            <v>84CGN</v>
          </cell>
          <cell r="B65" t="str">
            <v>84CGN</v>
          </cell>
          <cell r="C65" t="str">
            <v>ASTRO P4, 1.4GHZ,0K,400FSB,(Socket)</v>
          </cell>
          <cell r="D65" t="str">
            <v>ASTRO</v>
          </cell>
          <cell r="E65" t="str">
            <v>SPO533CT</v>
          </cell>
          <cell r="F65" t="str">
            <v>P4, 1.4GHZ,0K,400FSB,(Socket)</v>
          </cell>
          <cell r="G65">
            <v>526.42999999999995</v>
          </cell>
          <cell r="H65">
            <v>520.56999999999994</v>
          </cell>
          <cell r="I65">
            <v>515.67999999999995</v>
          </cell>
          <cell r="J65">
            <v>513.62572555026304</v>
          </cell>
          <cell r="K65">
            <v>508.40572555026301</v>
          </cell>
          <cell r="L65">
            <v>507.19572555026298</v>
          </cell>
          <cell r="M65">
            <v>507.40184411504913</v>
          </cell>
          <cell r="N65" t="str">
            <v>EOL</v>
          </cell>
          <cell r="O65" t="str">
            <v>EOL</v>
          </cell>
          <cell r="P65" t="str">
            <v>EOL</v>
          </cell>
          <cell r="Q65" t="str">
            <v>EOL</v>
          </cell>
          <cell r="R65" t="str">
            <v>EOL</v>
          </cell>
          <cell r="S65" t="str">
            <v>EOL</v>
          </cell>
          <cell r="T65" t="str">
            <v>OP</v>
          </cell>
          <cell r="U65" t="str">
            <v>7802W</v>
          </cell>
        </row>
        <row r="66">
          <cell r="A66" t="str">
            <v>8C280</v>
          </cell>
          <cell r="B66" t="str">
            <v>8C280</v>
          </cell>
          <cell r="C66" t="str">
            <v>CAYENNE II DIM CEL,CU-700/128K(Socket)</v>
          </cell>
          <cell r="D66" t="str">
            <v>CAYENNE II DIM</v>
          </cell>
          <cell r="E66" t="str">
            <v>DCY2766C</v>
          </cell>
          <cell r="F66" t="str">
            <v>CEL,CU-700/128K(Socket)</v>
          </cell>
          <cell r="G66">
            <v>276.76</v>
          </cell>
          <cell r="H66">
            <v>276.76</v>
          </cell>
          <cell r="I66">
            <v>286.36</v>
          </cell>
          <cell r="J66">
            <v>293.52043425154466</v>
          </cell>
          <cell r="K66" t="str">
            <v>EOL</v>
          </cell>
          <cell r="L66" t="str">
            <v>EOL</v>
          </cell>
          <cell r="M66" t="str">
            <v>EOL</v>
          </cell>
          <cell r="N66" t="str">
            <v>EOL</v>
          </cell>
          <cell r="O66" t="str">
            <v>EOL</v>
          </cell>
          <cell r="P66" t="str">
            <v>EOL</v>
          </cell>
          <cell r="Q66" t="str">
            <v>EOL</v>
          </cell>
          <cell r="R66" t="str">
            <v>EOL</v>
          </cell>
          <cell r="S66" t="str">
            <v>EOL</v>
          </cell>
          <cell r="T66" t="str">
            <v>OP</v>
          </cell>
          <cell r="U66" t="str">
            <v>401MG</v>
          </cell>
        </row>
        <row r="67">
          <cell r="A67" t="str">
            <v>8C516</v>
          </cell>
          <cell r="B67" t="str">
            <v>8C516</v>
          </cell>
          <cell r="C67" t="str">
            <v>CAYENNE II DIM CEL,CU-800/128K(Socket)</v>
          </cell>
          <cell r="D67" t="str">
            <v>CAYENNE II DIM</v>
          </cell>
          <cell r="E67" t="str">
            <v>DCY2766C</v>
          </cell>
          <cell r="F67" t="str">
            <v>CEL,CU-800/128K(Socket)</v>
          </cell>
          <cell r="G67">
            <v>296.81</v>
          </cell>
          <cell r="H67">
            <v>296.81</v>
          </cell>
          <cell r="I67">
            <v>306.40999999999997</v>
          </cell>
          <cell r="J67">
            <v>303.57043425154461</v>
          </cell>
          <cell r="K67">
            <v>303.57043425154461</v>
          </cell>
          <cell r="L67">
            <v>297.57043425154461</v>
          </cell>
          <cell r="M67">
            <v>299.65073576798022</v>
          </cell>
          <cell r="N67">
            <v>299.65073576798022</v>
          </cell>
          <cell r="O67">
            <v>299.65073576798022</v>
          </cell>
          <cell r="P67">
            <v>299.65073576798022</v>
          </cell>
          <cell r="Q67">
            <v>299.65073576798022</v>
          </cell>
          <cell r="R67" t="str">
            <v>EOL</v>
          </cell>
          <cell r="S67" t="str">
            <v>EOL</v>
          </cell>
          <cell r="T67" t="str">
            <v>OP</v>
          </cell>
          <cell r="U67" t="str">
            <v>401MG</v>
          </cell>
        </row>
        <row r="68">
          <cell r="A68" t="str">
            <v>8C517</v>
          </cell>
          <cell r="B68" t="str">
            <v>8C517</v>
          </cell>
          <cell r="C68" t="str">
            <v>CAYENNE II DIM CEL,CU-850/128K(Socket)</v>
          </cell>
          <cell r="D68" t="str">
            <v>CAYENNE II DIM</v>
          </cell>
          <cell r="E68" t="str">
            <v>DCY2766C</v>
          </cell>
          <cell r="F68" t="str">
            <v>CEL,CU-850/128K(Socket)</v>
          </cell>
          <cell r="G68">
            <v>356.05</v>
          </cell>
          <cell r="H68">
            <v>338.05</v>
          </cell>
          <cell r="I68">
            <v>334.45000000000005</v>
          </cell>
          <cell r="J68">
            <v>332.81043425154473</v>
          </cell>
          <cell r="K68">
            <v>332.81043425154473</v>
          </cell>
          <cell r="L68">
            <v>312.81043425154473</v>
          </cell>
          <cell r="M68">
            <v>314.89073576798035</v>
          </cell>
          <cell r="N68">
            <v>310.89073576798035</v>
          </cell>
          <cell r="O68">
            <v>310.89073576798035</v>
          </cell>
          <cell r="P68">
            <v>304.89073576798035</v>
          </cell>
          <cell r="Q68">
            <v>304.89073576798035</v>
          </cell>
          <cell r="R68">
            <v>304.89073576798035</v>
          </cell>
          <cell r="S68">
            <v>304.89073576798035</v>
          </cell>
          <cell r="T68" t="str">
            <v>OP</v>
          </cell>
          <cell r="U68" t="str">
            <v>401MG</v>
          </cell>
        </row>
        <row r="69">
          <cell r="A69" t="str">
            <v>9C356</v>
          </cell>
          <cell r="B69" t="str">
            <v>9C356</v>
          </cell>
          <cell r="C69" t="str">
            <v>CAYENNE II DIM COP-1000/256K 133MHz (Socket)</v>
          </cell>
          <cell r="D69" t="str">
            <v>CAYENNE II DIM</v>
          </cell>
          <cell r="E69" t="str">
            <v>DCY2766C</v>
          </cell>
          <cell r="F69" t="str">
            <v>COP-1000/256K 133MHz (Socket)</v>
          </cell>
          <cell r="G69">
            <v>433.15</v>
          </cell>
          <cell r="H69">
            <v>417.15</v>
          </cell>
          <cell r="I69">
            <v>417.15</v>
          </cell>
          <cell r="J69">
            <v>417.91043425154464</v>
          </cell>
          <cell r="K69">
            <v>417.91043425154464</v>
          </cell>
          <cell r="L69">
            <v>417.91043425154464</v>
          </cell>
          <cell r="M69">
            <v>419.99073576798025</v>
          </cell>
          <cell r="N69">
            <v>419.99073576798025</v>
          </cell>
          <cell r="O69">
            <v>419.99073576798025</v>
          </cell>
          <cell r="P69">
            <v>409.99073576798025</v>
          </cell>
          <cell r="Q69">
            <v>409.99073576798025</v>
          </cell>
          <cell r="R69">
            <v>409.99073576798025</v>
          </cell>
          <cell r="S69">
            <v>409.99073576798025</v>
          </cell>
          <cell r="T69" t="str">
            <v>OP</v>
          </cell>
          <cell r="U69" t="str">
            <v>401MG</v>
          </cell>
        </row>
        <row r="70">
          <cell r="A70" t="str">
            <v>8C524</v>
          </cell>
          <cell r="B70" t="str">
            <v>8C524</v>
          </cell>
          <cell r="C70" t="str">
            <v>CAYENNE II DIM COP-866/256K 133MHz (Socket)</v>
          </cell>
          <cell r="D70" t="str">
            <v>CAYENNE II DIM</v>
          </cell>
          <cell r="E70" t="str">
            <v>DCY2766C</v>
          </cell>
          <cell r="F70" t="str">
            <v>COP-866/256K 133MHz (Socket)</v>
          </cell>
          <cell r="G70">
            <v>387.04</v>
          </cell>
          <cell r="H70">
            <v>387.04</v>
          </cell>
          <cell r="I70">
            <v>387.04</v>
          </cell>
          <cell r="J70">
            <v>387.80043425154469</v>
          </cell>
          <cell r="K70">
            <v>387.80043425154469</v>
          </cell>
          <cell r="L70">
            <v>387.80043425154469</v>
          </cell>
          <cell r="M70">
            <v>389.88073576798035</v>
          </cell>
          <cell r="N70" t="str">
            <v>EOL</v>
          </cell>
          <cell r="O70" t="str">
            <v>EOL</v>
          </cell>
          <cell r="P70" t="str">
            <v>EOL</v>
          </cell>
          <cell r="Q70" t="str">
            <v>EOL</v>
          </cell>
          <cell r="R70" t="str">
            <v>EOL</v>
          </cell>
          <cell r="S70" t="str">
            <v>EOL</v>
          </cell>
          <cell r="T70" t="str">
            <v>OP</v>
          </cell>
          <cell r="U70" t="str">
            <v>401MG</v>
          </cell>
        </row>
        <row r="71">
          <cell r="A71" t="str">
            <v>9C355</v>
          </cell>
          <cell r="B71" t="str">
            <v>9C355</v>
          </cell>
          <cell r="C71" t="str">
            <v>CAYENNE II DIM COP-933/256K 133MHz (Socket)</v>
          </cell>
          <cell r="D71" t="str">
            <v>CAYENNE II DIM</v>
          </cell>
          <cell r="E71" t="str">
            <v>DCY2766C</v>
          </cell>
          <cell r="F71" t="str">
            <v>COP-933/256K 133MHz (Socket)</v>
          </cell>
          <cell r="G71">
            <v>415.11</v>
          </cell>
          <cell r="H71">
            <v>407.11</v>
          </cell>
          <cell r="I71">
            <v>407.11</v>
          </cell>
          <cell r="J71">
            <v>407.87043425154468</v>
          </cell>
          <cell r="K71">
            <v>407.87043425154468</v>
          </cell>
          <cell r="L71">
            <v>407.87043425154468</v>
          </cell>
          <cell r="M71">
            <v>389.95073576798029</v>
          </cell>
          <cell r="N71">
            <v>389.95073576798029</v>
          </cell>
          <cell r="O71" t="str">
            <v>EOL</v>
          </cell>
          <cell r="P71" t="str">
            <v>EOL</v>
          </cell>
          <cell r="Q71" t="str">
            <v>EOL</v>
          </cell>
          <cell r="R71" t="str">
            <v>EOL</v>
          </cell>
          <cell r="S71" t="str">
            <v>EOL</v>
          </cell>
          <cell r="T71" t="str">
            <v>OP</v>
          </cell>
          <cell r="U71" t="str">
            <v>401MG</v>
          </cell>
        </row>
        <row r="72">
          <cell r="A72" t="str">
            <v>7C374</v>
          </cell>
          <cell r="B72" t="str">
            <v>7C374</v>
          </cell>
          <cell r="C72" t="str">
            <v>CAYENNE II OP CEL,CU-700/128K(Socket)</v>
          </cell>
          <cell r="D72" t="str">
            <v>CAYENNE II OP</v>
          </cell>
          <cell r="E72" t="str">
            <v>DCY2667C</v>
          </cell>
          <cell r="F72" t="str">
            <v>CEL,CU-700/128K(Socket)</v>
          </cell>
          <cell r="G72">
            <v>277.02</v>
          </cell>
          <cell r="H72">
            <v>277.02</v>
          </cell>
          <cell r="I72">
            <v>286.62</v>
          </cell>
          <cell r="J72">
            <v>293.78043425154465</v>
          </cell>
          <cell r="K72" t="str">
            <v>EOL</v>
          </cell>
          <cell r="L72" t="str">
            <v>EOL</v>
          </cell>
          <cell r="M72" t="str">
            <v>EOL</v>
          </cell>
          <cell r="N72" t="str">
            <v>EOL</v>
          </cell>
          <cell r="O72" t="str">
            <v>EOL</v>
          </cell>
          <cell r="P72" t="str">
            <v>EOL</v>
          </cell>
          <cell r="Q72" t="str">
            <v>EOL</v>
          </cell>
          <cell r="R72" t="str">
            <v>EOL</v>
          </cell>
          <cell r="S72" t="str">
            <v>EOL</v>
          </cell>
          <cell r="T72" t="str">
            <v>OP</v>
          </cell>
          <cell r="U72" t="str">
            <v>401MG</v>
          </cell>
        </row>
        <row r="73">
          <cell r="A73" t="str">
            <v>8C523</v>
          </cell>
          <cell r="B73" t="str">
            <v>8C523</v>
          </cell>
          <cell r="C73" t="str">
            <v>CAYENNE II OP CEL,CU-800/128K(Socket)</v>
          </cell>
          <cell r="D73" t="str">
            <v>CAYENNE II OP</v>
          </cell>
          <cell r="E73" t="str">
            <v>DCY2667C</v>
          </cell>
          <cell r="F73" t="str">
            <v>CEL,CU-800/128K(Socket)</v>
          </cell>
          <cell r="G73">
            <v>297.07</v>
          </cell>
          <cell r="H73">
            <v>297.07</v>
          </cell>
          <cell r="I73">
            <v>306.66999999999996</v>
          </cell>
          <cell r="J73">
            <v>303.8304342515446</v>
          </cell>
          <cell r="K73">
            <v>303.8304342515446</v>
          </cell>
          <cell r="L73">
            <v>297.8304342515446</v>
          </cell>
          <cell r="M73">
            <v>299.91073576798021</v>
          </cell>
          <cell r="N73">
            <v>299.91073576798021</v>
          </cell>
          <cell r="O73">
            <v>299.91073576798021</v>
          </cell>
          <cell r="P73">
            <v>299.91073576798021</v>
          </cell>
          <cell r="Q73">
            <v>299.91073576798021</v>
          </cell>
          <cell r="R73" t="str">
            <v>EOL</v>
          </cell>
          <cell r="S73" t="str">
            <v>EOL</v>
          </cell>
          <cell r="T73" t="str">
            <v>OP</v>
          </cell>
          <cell r="U73" t="str">
            <v>401MG</v>
          </cell>
        </row>
        <row r="74">
          <cell r="A74" t="str">
            <v>9C354</v>
          </cell>
          <cell r="B74" t="str">
            <v>9C354</v>
          </cell>
          <cell r="C74" t="str">
            <v>CAYENNE II OP COP-1000/256K 133MHz (Socket)</v>
          </cell>
          <cell r="D74" t="str">
            <v>CAYENNE II OP</v>
          </cell>
          <cell r="E74" t="str">
            <v>DCY2667C</v>
          </cell>
          <cell r="F74" t="str">
            <v>COP-1000/256K 133MHz (Socket)</v>
          </cell>
          <cell r="G74">
            <v>433.41</v>
          </cell>
          <cell r="H74">
            <v>417.41</v>
          </cell>
          <cell r="I74">
            <v>417.41</v>
          </cell>
          <cell r="J74">
            <v>418.17043425154469</v>
          </cell>
          <cell r="K74">
            <v>418.17043425154469</v>
          </cell>
          <cell r="L74">
            <v>418.17043425154469</v>
          </cell>
          <cell r="M74">
            <v>420.25073576798036</v>
          </cell>
          <cell r="N74">
            <v>420.25073576798036</v>
          </cell>
          <cell r="O74">
            <v>420.25073576798036</v>
          </cell>
          <cell r="P74">
            <v>410.25073576798036</v>
          </cell>
          <cell r="Q74">
            <v>410.25073576798036</v>
          </cell>
          <cell r="R74">
            <v>410.25073576798036</v>
          </cell>
          <cell r="S74">
            <v>410.25073576798036</v>
          </cell>
          <cell r="T74" t="str">
            <v>OP</v>
          </cell>
          <cell r="U74" t="str">
            <v>401MG</v>
          </cell>
        </row>
        <row r="75">
          <cell r="A75" t="str">
            <v>7C664</v>
          </cell>
          <cell r="B75" t="str">
            <v>7C664</v>
          </cell>
          <cell r="C75" t="str">
            <v>CAYENNE II OP COP-866/256K 133MHz</v>
          </cell>
          <cell r="D75" t="str">
            <v>CAYENNE II OP</v>
          </cell>
          <cell r="E75" t="str">
            <v>DCY2667C</v>
          </cell>
          <cell r="F75" t="str">
            <v>COP-866/256K 133MHz</v>
          </cell>
          <cell r="G75">
            <v>387.3</v>
          </cell>
          <cell r="H75">
            <v>387.3</v>
          </cell>
          <cell r="I75">
            <v>387.3</v>
          </cell>
          <cell r="J75">
            <v>388.06043425154468</v>
          </cell>
          <cell r="K75">
            <v>388.06043425154468</v>
          </cell>
          <cell r="L75">
            <v>388.06043425154468</v>
          </cell>
          <cell r="M75">
            <v>390.14073576798035</v>
          </cell>
          <cell r="N75" t="str">
            <v>EOL</v>
          </cell>
          <cell r="O75" t="str">
            <v>EOL</v>
          </cell>
          <cell r="P75" t="str">
            <v>EOL</v>
          </cell>
          <cell r="Q75" t="str">
            <v>EOL</v>
          </cell>
          <cell r="R75" t="str">
            <v>EOL</v>
          </cell>
          <cell r="S75" t="str">
            <v>EOL</v>
          </cell>
          <cell r="T75" t="str">
            <v>OP</v>
          </cell>
          <cell r="U75" t="str">
            <v>401MG</v>
          </cell>
        </row>
        <row r="76">
          <cell r="A76" t="str">
            <v>0118Y</v>
          </cell>
          <cell r="B76" t="str">
            <v>0118Y</v>
          </cell>
          <cell r="C76" t="str">
            <v>CAYENNE VID SND DOWN CEL,CU-600/128K(Socket)</v>
          </cell>
          <cell r="D76" t="str">
            <v>CAYENNE VID SND DOWN</v>
          </cell>
          <cell r="E76" t="str">
            <v>SCYD566C</v>
          </cell>
          <cell r="F76" t="str">
            <v>CEL,CU-600/128K(Socket)</v>
          </cell>
          <cell r="G76">
            <v>277.68</v>
          </cell>
          <cell r="H76" t="str">
            <v>EOL</v>
          </cell>
          <cell r="I76" t="str">
            <v>EOL</v>
          </cell>
          <cell r="J76" t="str">
            <v>EOL</v>
          </cell>
          <cell r="K76" t="str">
            <v>EOL</v>
          </cell>
          <cell r="L76" t="str">
            <v>EOL</v>
          </cell>
          <cell r="M76" t="str">
            <v>EOL</v>
          </cell>
          <cell r="N76" t="str">
            <v>EOL</v>
          </cell>
          <cell r="O76" t="str">
            <v>EOL</v>
          </cell>
          <cell r="P76" t="str">
            <v>EOL</v>
          </cell>
          <cell r="Q76" t="str">
            <v>EOL</v>
          </cell>
          <cell r="R76" t="str">
            <v>EOL</v>
          </cell>
          <cell r="S76" t="str">
            <v>EOL</v>
          </cell>
          <cell r="T76" t="str">
            <v>OP</v>
          </cell>
          <cell r="U76" t="str">
            <v>65VTP</v>
          </cell>
        </row>
        <row r="77">
          <cell r="A77" t="str">
            <v>36DNH</v>
          </cell>
          <cell r="B77" t="str">
            <v>36DNH</v>
          </cell>
          <cell r="C77" t="str">
            <v>CAYENNE VID SND DOWN CEL,CU-766/128K(Socket)</v>
          </cell>
          <cell r="D77" t="str">
            <v>CAYENNE VID SND DOWN</v>
          </cell>
          <cell r="E77" t="str">
            <v>SCYD566C</v>
          </cell>
          <cell r="F77" t="str">
            <v>CEL,CU-766/128K(Socket)</v>
          </cell>
          <cell r="G77">
            <v>305.29000000000002</v>
          </cell>
          <cell r="H77">
            <v>303.29000000000002</v>
          </cell>
          <cell r="I77">
            <v>301.49</v>
          </cell>
          <cell r="J77">
            <v>301.05043425154469</v>
          </cell>
          <cell r="K77">
            <v>301.05043425154469</v>
          </cell>
          <cell r="L77">
            <v>301.05043425154469</v>
          </cell>
          <cell r="M77">
            <v>303.13073576798035</v>
          </cell>
          <cell r="N77">
            <v>303.13073576798035</v>
          </cell>
          <cell r="O77" t="str">
            <v>EOL</v>
          </cell>
          <cell r="P77" t="str">
            <v>EOL</v>
          </cell>
          <cell r="Q77" t="str">
            <v>EOL</v>
          </cell>
          <cell r="R77" t="str">
            <v>EOL</v>
          </cell>
          <cell r="S77" t="str">
            <v>EOL</v>
          </cell>
          <cell r="T77" t="str">
            <v>OP</v>
          </cell>
          <cell r="U77" t="str">
            <v>65VTP</v>
          </cell>
        </row>
        <row r="78">
          <cell r="A78" t="str">
            <v>20TPH</v>
          </cell>
          <cell r="B78" t="str">
            <v>20TPH</v>
          </cell>
          <cell r="C78" t="str">
            <v>CAYENNE VID SND DOWN COP-750/256K 100MHz (Socket)</v>
          </cell>
          <cell r="D78" t="str">
            <v>CAYENNE VID SND DOWN</v>
          </cell>
          <cell r="E78" t="str">
            <v>SCYD566C</v>
          </cell>
          <cell r="F78" t="str">
            <v>COP-750/256K 100MHz (Socket)</v>
          </cell>
          <cell r="G78">
            <v>377.98</v>
          </cell>
          <cell r="H78">
            <v>377.98</v>
          </cell>
          <cell r="I78">
            <v>377.98</v>
          </cell>
          <cell r="J78">
            <v>378.74043425154468</v>
          </cell>
          <cell r="K78">
            <v>378.74043425154468</v>
          </cell>
          <cell r="L78">
            <v>378.74043425154468</v>
          </cell>
          <cell r="M78">
            <v>380.82073576798035</v>
          </cell>
          <cell r="N78">
            <v>380.82073576798035</v>
          </cell>
          <cell r="O78">
            <v>380.82073576798035</v>
          </cell>
          <cell r="P78">
            <v>380.82073576798035</v>
          </cell>
          <cell r="Q78">
            <v>380.82073576798035</v>
          </cell>
          <cell r="R78">
            <v>380.82073576798035</v>
          </cell>
          <cell r="S78">
            <v>380.82073576798035</v>
          </cell>
          <cell r="T78" t="str">
            <v>OP</v>
          </cell>
          <cell r="U78" t="str">
            <v>65VTP</v>
          </cell>
        </row>
        <row r="79">
          <cell r="A79" t="str">
            <v>792RE</v>
          </cell>
          <cell r="B79" t="str">
            <v>792RE</v>
          </cell>
          <cell r="C79" t="str">
            <v>CAYENNE VID SND DOWN COP-800/256K 133MHz (Socket)</v>
          </cell>
          <cell r="D79" t="str">
            <v>CAYENNE VID SND DOWN</v>
          </cell>
          <cell r="E79" t="str">
            <v>SCYD566C</v>
          </cell>
          <cell r="F79" t="str">
            <v>COP-800/256K 133MHz (Socket)</v>
          </cell>
          <cell r="G79">
            <v>388</v>
          </cell>
          <cell r="H79">
            <v>388</v>
          </cell>
          <cell r="I79">
            <v>388</v>
          </cell>
          <cell r="J79">
            <v>388.76043425154467</v>
          </cell>
          <cell r="K79" t="str">
            <v>EOL</v>
          </cell>
          <cell r="L79" t="str">
            <v>EOL</v>
          </cell>
          <cell r="M79" t="str">
            <v>EOL</v>
          </cell>
          <cell r="N79" t="str">
            <v>EOL</v>
          </cell>
          <cell r="O79" t="str">
            <v>EOL</v>
          </cell>
          <cell r="P79" t="str">
            <v>EOL</v>
          </cell>
          <cell r="Q79" t="str">
            <v>EOL</v>
          </cell>
          <cell r="R79" t="str">
            <v>EOL</v>
          </cell>
          <cell r="S79" t="str">
            <v>EOL</v>
          </cell>
          <cell r="T79" t="str">
            <v>OP</v>
          </cell>
          <cell r="U79" t="str">
            <v>65VTP</v>
          </cell>
        </row>
        <row r="80">
          <cell r="A80" t="str">
            <v>69GGC</v>
          </cell>
          <cell r="B80" t="str">
            <v>69GGC</v>
          </cell>
          <cell r="C80" t="str">
            <v>CAYENNE VID SND DOWN COP-933/256K 133MHz</v>
          </cell>
          <cell r="D80" t="str">
            <v>CAYENNE VID SND DOWN</v>
          </cell>
          <cell r="E80" t="str">
            <v>SCYD566C</v>
          </cell>
          <cell r="F80" t="str">
            <v>COP-933/256K 133MHz</v>
          </cell>
          <cell r="G80">
            <v>416.07</v>
          </cell>
          <cell r="H80">
            <v>408.07</v>
          </cell>
          <cell r="I80">
            <v>408.07</v>
          </cell>
          <cell r="J80">
            <v>408.83043425154466</v>
          </cell>
          <cell r="K80">
            <v>408.83043425154466</v>
          </cell>
          <cell r="L80">
            <v>408.83043425154466</v>
          </cell>
          <cell r="M80">
            <v>390.91073576798033</v>
          </cell>
          <cell r="N80">
            <v>390.91073576798033</v>
          </cell>
          <cell r="O80" t="str">
            <v>EOL</v>
          </cell>
          <cell r="P80" t="str">
            <v>EOL</v>
          </cell>
          <cell r="Q80" t="str">
            <v>EOL</v>
          </cell>
          <cell r="R80" t="str">
            <v>EOL</v>
          </cell>
          <cell r="S80" t="str">
            <v>EOL</v>
          </cell>
          <cell r="T80" t="str">
            <v>OP</v>
          </cell>
          <cell r="U80" t="str">
            <v>65VTP</v>
          </cell>
        </row>
        <row r="81">
          <cell r="A81" t="str">
            <v>55DMM</v>
          </cell>
          <cell r="B81" t="str">
            <v>55DMM</v>
          </cell>
          <cell r="C81" t="str">
            <v>JALORO L NO SND COP-733/256K 133MHz (Socket)</v>
          </cell>
          <cell r="D81" t="str">
            <v>JALORO L NO SND</v>
          </cell>
          <cell r="E81" t="str">
            <v>SJL800LS</v>
          </cell>
          <cell r="F81" t="str">
            <v>COP-733/256K 133MHz (Socket)</v>
          </cell>
          <cell r="G81">
            <v>332.4</v>
          </cell>
          <cell r="H81">
            <v>329.16999999999996</v>
          </cell>
          <cell r="I81" t="str">
            <v>EOL</v>
          </cell>
          <cell r="J81" t="str">
            <v>EOL</v>
          </cell>
          <cell r="K81" t="str">
            <v>EOL</v>
          </cell>
          <cell r="L81" t="str">
            <v>EOL</v>
          </cell>
          <cell r="M81" t="str">
            <v>EOL</v>
          </cell>
          <cell r="N81" t="str">
            <v>EOL</v>
          </cell>
          <cell r="O81" t="str">
            <v>EOL</v>
          </cell>
          <cell r="P81" t="str">
            <v>EOL</v>
          </cell>
          <cell r="Q81" t="str">
            <v>EOL</v>
          </cell>
          <cell r="R81" t="str">
            <v>EOL</v>
          </cell>
          <cell r="S81" t="str">
            <v>EOL</v>
          </cell>
          <cell r="T81" t="str">
            <v>OP</v>
          </cell>
          <cell r="U81" t="str">
            <v>36XMT</v>
          </cell>
        </row>
        <row r="82">
          <cell r="A82" t="str">
            <v>02VUE</v>
          </cell>
          <cell r="B82" t="str">
            <v>02VUE</v>
          </cell>
          <cell r="C82" t="str">
            <v>JALORO L NO SND COP-800/256K 133MHz (Socket)</v>
          </cell>
          <cell r="D82" t="str">
            <v>JALORO L NO SND</v>
          </cell>
          <cell r="E82" t="str">
            <v>SJL800LS</v>
          </cell>
          <cell r="F82" t="str">
            <v>COP-800/256K 133MHz (Socket)</v>
          </cell>
          <cell r="G82">
            <v>342.42</v>
          </cell>
          <cell r="H82">
            <v>339.19</v>
          </cell>
          <cell r="I82">
            <v>338.39</v>
          </cell>
          <cell r="J82">
            <v>340.77861815185787</v>
          </cell>
          <cell r="K82" t="str">
            <v>EOL</v>
          </cell>
          <cell r="L82" t="str">
            <v>EOL</v>
          </cell>
          <cell r="M82" t="str">
            <v>EOL</v>
          </cell>
          <cell r="N82" t="str">
            <v>EOL</v>
          </cell>
          <cell r="O82" t="str">
            <v>EOL</v>
          </cell>
          <cell r="P82" t="str">
            <v>EOL</v>
          </cell>
          <cell r="Q82" t="str">
            <v>EOL</v>
          </cell>
          <cell r="R82" t="str">
            <v>EOL</v>
          </cell>
          <cell r="S82" t="str">
            <v>EOL</v>
          </cell>
          <cell r="T82" t="str">
            <v>OP</v>
          </cell>
          <cell r="U82" t="str">
            <v>36XMT</v>
          </cell>
        </row>
        <row r="83">
          <cell r="A83" t="str">
            <v>451HK</v>
          </cell>
          <cell r="B83" t="str">
            <v>451HK</v>
          </cell>
          <cell r="C83" t="str">
            <v>JALORO L NO SND COP-866/256K 133MHz</v>
          </cell>
          <cell r="D83" t="str">
            <v>JALORO L NO SND</v>
          </cell>
          <cell r="E83" t="str">
            <v>SJL800LS</v>
          </cell>
          <cell r="F83" t="str">
            <v>COP-866/256K 133MHz</v>
          </cell>
          <cell r="G83">
            <v>342.42</v>
          </cell>
          <cell r="H83">
            <v>339.19</v>
          </cell>
          <cell r="I83">
            <v>338.39</v>
          </cell>
          <cell r="J83">
            <v>340.77861815185787</v>
          </cell>
          <cell r="K83">
            <v>340.77861815185787</v>
          </cell>
          <cell r="L83">
            <v>340.77861815185787</v>
          </cell>
          <cell r="M83">
            <v>341.25937722644647</v>
          </cell>
          <cell r="N83" t="str">
            <v>EOL</v>
          </cell>
          <cell r="O83" t="str">
            <v>EOL</v>
          </cell>
          <cell r="P83" t="str">
            <v>EOL</v>
          </cell>
          <cell r="Q83" t="str">
            <v>EOL</v>
          </cell>
          <cell r="R83" t="str">
            <v>EOL</v>
          </cell>
          <cell r="S83" t="str">
            <v>EOL</v>
          </cell>
          <cell r="T83" t="str">
            <v>OP</v>
          </cell>
          <cell r="U83" t="str">
            <v>36XMT</v>
          </cell>
        </row>
        <row r="84">
          <cell r="A84" t="str">
            <v>833DG</v>
          </cell>
          <cell r="B84" t="str">
            <v>833DG</v>
          </cell>
          <cell r="C84" t="str">
            <v>JALORO L SND COP-1000/256K 133MHz (Socket)</v>
          </cell>
          <cell r="D84" t="str">
            <v>JALORO L SND</v>
          </cell>
          <cell r="E84" t="str">
            <v>SJL800LS</v>
          </cell>
          <cell r="F84" t="str">
            <v>COP-1000/256K 133MHz (Socket)</v>
          </cell>
          <cell r="G84">
            <v>396.01</v>
          </cell>
          <cell r="H84">
            <v>377.65</v>
          </cell>
          <cell r="I84">
            <v>376.78999999999996</v>
          </cell>
          <cell r="J84">
            <v>379.17861815185785</v>
          </cell>
          <cell r="K84">
            <v>379.17861815185785</v>
          </cell>
          <cell r="L84">
            <v>379.17861815185785</v>
          </cell>
          <cell r="M84">
            <v>379.65937722644645</v>
          </cell>
          <cell r="N84">
            <v>379.65937722644645</v>
          </cell>
          <cell r="O84">
            <v>379.65937722644645</v>
          </cell>
          <cell r="P84">
            <v>369.65937722644645</v>
          </cell>
          <cell r="Q84">
            <v>369.65937722644645</v>
          </cell>
          <cell r="R84">
            <v>369.65937722644645</v>
          </cell>
          <cell r="S84">
            <v>369.65937722644645</v>
          </cell>
          <cell r="T84" t="str">
            <v>OP</v>
          </cell>
          <cell r="U84" t="str">
            <v>002TR</v>
          </cell>
        </row>
        <row r="85">
          <cell r="A85" t="str">
            <v>12GTW</v>
          </cell>
          <cell r="B85" t="str">
            <v>12GTW</v>
          </cell>
          <cell r="C85" t="str">
            <v>JALORO L SND COP-733/256K 133MHz (Socket)</v>
          </cell>
          <cell r="D85" t="str">
            <v>JALORO L SND</v>
          </cell>
          <cell r="E85" t="str">
            <v>SJL800LS</v>
          </cell>
          <cell r="F85" t="str">
            <v>COP-733/256K 133MHz (Socket)</v>
          </cell>
          <cell r="G85">
            <v>337.14</v>
          </cell>
          <cell r="H85">
            <v>334.78</v>
          </cell>
          <cell r="I85" t="str">
            <v>EOL</v>
          </cell>
          <cell r="J85" t="str">
            <v>EOL</v>
          </cell>
          <cell r="K85" t="str">
            <v>EOL</v>
          </cell>
          <cell r="L85" t="str">
            <v>EOL</v>
          </cell>
          <cell r="M85" t="str">
            <v>EOL</v>
          </cell>
          <cell r="N85" t="str">
            <v>EOL</v>
          </cell>
          <cell r="O85" t="str">
            <v>EOL</v>
          </cell>
          <cell r="P85" t="str">
            <v>EOL</v>
          </cell>
          <cell r="Q85" t="str">
            <v>EOL</v>
          </cell>
          <cell r="R85" t="str">
            <v>EOL</v>
          </cell>
          <cell r="S85" t="str">
            <v>EOL</v>
          </cell>
          <cell r="T85" t="str">
            <v>OP</v>
          </cell>
          <cell r="U85" t="str">
            <v>002TR</v>
          </cell>
        </row>
        <row r="86">
          <cell r="A86" t="str">
            <v>25DGY</v>
          </cell>
          <cell r="B86" t="str">
            <v>25DGY</v>
          </cell>
          <cell r="C86" t="str">
            <v>JALORO L SND COP-800/256K 133MHz (Socket)</v>
          </cell>
          <cell r="D86" t="str">
            <v>JALORO L SND</v>
          </cell>
          <cell r="E86" t="str">
            <v>SJL800LS</v>
          </cell>
          <cell r="F86" t="str">
            <v>COP-800/256K 133MHz (Socket)</v>
          </cell>
          <cell r="G86">
            <v>347.16</v>
          </cell>
          <cell r="H86">
            <v>344.8</v>
          </cell>
          <cell r="I86">
            <v>343.94</v>
          </cell>
          <cell r="J86">
            <v>346.32861815185788</v>
          </cell>
          <cell r="K86" t="str">
            <v>EOL</v>
          </cell>
          <cell r="L86" t="str">
            <v>EOL</v>
          </cell>
          <cell r="M86" t="str">
            <v>EOL</v>
          </cell>
          <cell r="N86" t="str">
            <v>EOL</v>
          </cell>
          <cell r="O86" t="str">
            <v>EOL</v>
          </cell>
          <cell r="P86" t="str">
            <v>EOL</v>
          </cell>
          <cell r="Q86" t="str">
            <v>EOL</v>
          </cell>
          <cell r="R86" t="str">
            <v>EOL</v>
          </cell>
          <cell r="S86" t="str">
            <v>EOL</v>
          </cell>
          <cell r="T86" t="str">
            <v>OP</v>
          </cell>
          <cell r="U86" t="str">
            <v>002TR</v>
          </cell>
        </row>
        <row r="87">
          <cell r="A87" t="str">
            <v>02CHD</v>
          </cell>
          <cell r="B87" t="str">
            <v>02CHD</v>
          </cell>
          <cell r="C87" t="str">
            <v>JALORO L SND COP-866/256K 133MHz</v>
          </cell>
          <cell r="D87" t="str">
            <v>JALORO L SND</v>
          </cell>
          <cell r="E87" t="str">
            <v>SJL800LS</v>
          </cell>
          <cell r="F87" t="str">
            <v>COP-866/256K 133MHz</v>
          </cell>
          <cell r="G87">
            <v>347.16</v>
          </cell>
          <cell r="H87">
            <v>344.8</v>
          </cell>
          <cell r="I87">
            <v>343.94</v>
          </cell>
          <cell r="J87">
            <v>346.32861815185788</v>
          </cell>
          <cell r="K87">
            <v>346.32861815185788</v>
          </cell>
          <cell r="L87">
            <v>346.32861815185788</v>
          </cell>
          <cell r="M87">
            <v>346.80937722644649</v>
          </cell>
          <cell r="N87" t="str">
            <v>EOL</v>
          </cell>
          <cell r="O87" t="str">
            <v>EOL</v>
          </cell>
          <cell r="P87" t="str">
            <v>EOL</v>
          </cell>
          <cell r="Q87" t="str">
            <v>EOL</v>
          </cell>
          <cell r="R87" t="str">
            <v>EOL</v>
          </cell>
          <cell r="S87" t="str">
            <v>EOL</v>
          </cell>
          <cell r="T87" t="str">
            <v>OP</v>
          </cell>
          <cell r="U87" t="str">
            <v>002TR</v>
          </cell>
        </row>
        <row r="88">
          <cell r="A88" t="str">
            <v>87TWJ</v>
          </cell>
          <cell r="B88" t="str">
            <v>87TWJ</v>
          </cell>
          <cell r="C88" t="str">
            <v>JALORO L SND COP-933/256K 133MHz (Socket)</v>
          </cell>
          <cell r="D88" t="str">
            <v>JALORO L SND</v>
          </cell>
          <cell r="E88" t="str">
            <v>SJL800LS</v>
          </cell>
          <cell r="F88" t="str">
            <v>COP-933/256K 133MHz (Socket)</v>
          </cell>
          <cell r="G88">
            <v>375.23</v>
          </cell>
          <cell r="H88">
            <v>364.87</v>
          </cell>
          <cell r="I88">
            <v>364.01</v>
          </cell>
          <cell r="J88">
            <v>366.39861815185787</v>
          </cell>
          <cell r="K88">
            <v>366.39861815185787</v>
          </cell>
          <cell r="L88">
            <v>366.39861815185787</v>
          </cell>
          <cell r="M88">
            <v>346.87937722644648</v>
          </cell>
          <cell r="N88">
            <v>346.87937722644648</v>
          </cell>
          <cell r="O88" t="str">
            <v>EOL</v>
          </cell>
          <cell r="P88" t="str">
            <v>EOL</v>
          </cell>
          <cell r="Q88" t="str">
            <v>EOL</v>
          </cell>
          <cell r="R88" t="str">
            <v>EOL</v>
          </cell>
          <cell r="S88" t="str">
            <v>EOL</v>
          </cell>
          <cell r="T88" t="str">
            <v>OP</v>
          </cell>
          <cell r="U88" t="str">
            <v>002TR</v>
          </cell>
        </row>
        <row r="89">
          <cell r="A89" t="str">
            <v>01JFX</v>
          </cell>
          <cell r="B89" t="str">
            <v>01JFX</v>
          </cell>
          <cell r="C89" t="str">
            <v>JALORO M NO SND COP-733/256K 133MHz (Socket)</v>
          </cell>
          <cell r="D89" t="str">
            <v>JALORO M NO SND</v>
          </cell>
          <cell r="E89" t="str">
            <v>SJL800MS</v>
          </cell>
          <cell r="F89" t="str">
            <v>COP-733/256K 133MHz (Socket)</v>
          </cell>
          <cell r="G89">
            <v>345.54</v>
          </cell>
          <cell r="H89">
            <v>342.31</v>
          </cell>
          <cell r="I89" t="str">
            <v>EOL</v>
          </cell>
          <cell r="J89" t="str">
            <v>EOL</v>
          </cell>
          <cell r="K89" t="str">
            <v>EOL</v>
          </cell>
          <cell r="L89" t="str">
            <v>EOL</v>
          </cell>
          <cell r="M89" t="str">
            <v>EOL</v>
          </cell>
          <cell r="N89" t="str">
            <v>EOL</v>
          </cell>
          <cell r="O89" t="str">
            <v>EOL</v>
          </cell>
          <cell r="P89" t="str">
            <v>EOL</v>
          </cell>
          <cell r="Q89" t="str">
            <v>EOL</v>
          </cell>
          <cell r="R89" t="str">
            <v>EOL</v>
          </cell>
          <cell r="S89" t="str">
            <v>EOL</v>
          </cell>
          <cell r="T89" t="str">
            <v>OP</v>
          </cell>
          <cell r="U89" t="str">
            <v>36XMT</v>
          </cell>
        </row>
        <row r="90">
          <cell r="A90" t="str">
            <v>216DM</v>
          </cell>
          <cell r="B90" t="str">
            <v>216DM</v>
          </cell>
          <cell r="C90" t="str">
            <v>JALORO M NO SND COP-800/256K 133MHz (Socket)</v>
          </cell>
          <cell r="D90" t="str">
            <v>JALORO M NO SND</v>
          </cell>
          <cell r="E90" t="str">
            <v>SJL800MS</v>
          </cell>
          <cell r="F90" t="str">
            <v>COP-800/256K 133MHz (Socket)</v>
          </cell>
          <cell r="G90">
            <v>355.57</v>
          </cell>
          <cell r="H90">
            <v>352.34</v>
          </cell>
          <cell r="I90">
            <v>351.53999999999996</v>
          </cell>
          <cell r="J90">
            <v>354.10261618134064</v>
          </cell>
          <cell r="K90" t="str">
            <v>EOL</v>
          </cell>
          <cell r="L90" t="str">
            <v>EOL</v>
          </cell>
          <cell r="M90" t="str">
            <v>EOL</v>
          </cell>
          <cell r="N90" t="str">
            <v>EOL</v>
          </cell>
          <cell r="O90" t="str">
            <v>EOL</v>
          </cell>
          <cell r="P90" t="str">
            <v>EOL</v>
          </cell>
          <cell r="Q90" t="str">
            <v>EOL</v>
          </cell>
          <cell r="R90" t="str">
            <v>EOL</v>
          </cell>
          <cell r="S90" t="str">
            <v>EOL</v>
          </cell>
          <cell r="T90" t="str">
            <v>OP</v>
          </cell>
          <cell r="U90" t="str">
            <v>36XMT</v>
          </cell>
        </row>
        <row r="91">
          <cell r="A91" t="str">
            <v>15WVE</v>
          </cell>
          <cell r="B91" t="str">
            <v>15WVE</v>
          </cell>
          <cell r="C91" t="str">
            <v>JALORO M NO SND COP-866/256K 133MHz</v>
          </cell>
          <cell r="D91" t="str">
            <v>JALORO M NO SND</v>
          </cell>
          <cell r="E91" t="str">
            <v>SJL800MS</v>
          </cell>
          <cell r="F91" t="str">
            <v>COP-866/256K 133MHz</v>
          </cell>
          <cell r="G91">
            <v>355.57</v>
          </cell>
          <cell r="H91">
            <v>352.34</v>
          </cell>
          <cell r="I91">
            <v>351.53999999999996</v>
          </cell>
          <cell r="J91">
            <v>354.10261618134064</v>
          </cell>
          <cell r="K91">
            <v>354.10261618134064</v>
          </cell>
          <cell r="L91">
            <v>354.10261618134064</v>
          </cell>
          <cell r="M91">
            <v>354.60983545470242</v>
          </cell>
          <cell r="N91" t="str">
            <v>EOL</v>
          </cell>
          <cell r="O91" t="str">
            <v>EOL</v>
          </cell>
          <cell r="P91" t="str">
            <v>EOL</v>
          </cell>
          <cell r="Q91" t="str">
            <v>EOL</v>
          </cell>
          <cell r="R91" t="str">
            <v>EOL</v>
          </cell>
          <cell r="S91" t="str">
            <v>EOL</v>
          </cell>
          <cell r="T91" t="str">
            <v>OP</v>
          </cell>
          <cell r="U91" t="str">
            <v>36XMT</v>
          </cell>
        </row>
        <row r="92">
          <cell r="A92" t="str">
            <v>10XGM</v>
          </cell>
          <cell r="B92" t="str">
            <v>10XGM</v>
          </cell>
          <cell r="C92" t="str">
            <v>JALORO M SND COP-1000/256K 133MHz (Socket)</v>
          </cell>
          <cell r="D92" t="str">
            <v>JALORO M SND</v>
          </cell>
          <cell r="E92" t="str">
            <v>SJL800MS</v>
          </cell>
          <cell r="F92" t="str">
            <v>COP-1000/256K 133MHz (Socket)</v>
          </cell>
          <cell r="G92">
            <v>408.33</v>
          </cell>
          <cell r="H92">
            <v>389.96999999999997</v>
          </cell>
          <cell r="I92">
            <v>389.10999999999996</v>
          </cell>
          <cell r="J92">
            <v>391.67261618134063</v>
          </cell>
          <cell r="K92">
            <v>391.67261618134063</v>
          </cell>
          <cell r="L92">
            <v>391.67261618134063</v>
          </cell>
          <cell r="M92">
            <v>392.17983545470241</v>
          </cell>
          <cell r="N92">
            <v>392.17983545470241</v>
          </cell>
          <cell r="O92">
            <v>392.17983545470241</v>
          </cell>
          <cell r="P92">
            <v>382.17983545470241</v>
          </cell>
          <cell r="Q92">
            <v>382.17983545470241</v>
          </cell>
          <cell r="R92">
            <v>382.17983545470241</v>
          </cell>
          <cell r="S92">
            <v>382.17983545470241</v>
          </cell>
          <cell r="T92" t="str">
            <v>OP</v>
          </cell>
          <cell r="U92" t="str">
            <v>002TR</v>
          </cell>
        </row>
        <row r="93">
          <cell r="A93" t="str">
            <v>74FFC</v>
          </cell>
          <cell r="B93" t="str">
            <v>74FFC</v>
          </cell>
          <cell r="C93" t="str">
            <v>JALORO M SND COP-733/256K 133MHz (Socket)</v>
          </cell>
          <cell r="D93" t="str">
            <v>JALORO M SND</v>
          </cell>
          <cell r="E93" t="str">
            <v>SJL800MS</v>
          </cell>
          <cell r="F93" t="str">
            <v>COP-733/256K 133MHz (Socket)</v>
          </cell>
          <cell r="G93">
            <v>350.29</v>
          </cell>
          <cell r="H93">
            <v>347.93</v>
          </cell>
          <cell r="I93" t="str">
            <v>EOL</v>
          </cell>
          <cell r="J93" t="str">
            <v>EOL</v>
          </cell>
          <cell r="K93" t="str">
            <v>EOL</v>
          </cell>
          <cell r="L93" t="str">
            <v>EOL</v>
          </cell>
          <cell r="M93" t="str">
            <v>EOL</v>
          </cell>
          <cell r="N93" t="str">
            <v>EOL</v>
          </cell>
          <cell r="O93" t="str">
            <v>EOL</v>
          </cell>
          <cell r="P93" t="str">
            <v>EOL</v>
          </cell>
          <cell r="Q93" t="str">
            <v>EOL</v>
          </cell>
          <cell r="R93" t="str">
            <v>EOL</v>
          </cell>
          <cell r="S93" t="str">
            <v>EOL</v>
          </cell>
          <cell r="T93" t="str">
            <v>OP</v>
          </cell>
          <cell r="U93" t="str">
            <v>002TR</v>
          </cell>
        </row>
        <row r="94">
          <cell r="A94" t="str">
            <v>87CUD</v>
          </cell>
          <cell r="B94" t="str">
            <v>87CUD</v>
          </cell>
          <cell r="C94" t="str">
            <v>JALORO M SND COP-800/256K 133MHz (Socket)</v>
          </cell>
          <cell r="D94" t="str">
            <v>JALORO M SND</v>
          </cell>
          <cell r="E94" t="str">
            <v>SJL800MS</v>
          </cell>
          <cell r="F94" t="str">
            <v>COP-800/256K 133MHz (Socket)</v>
          </cell>
          <cell r="G94">
            <v>360.31</v>
          </cell>
          <cell r="H94">
            <v>357.95</v>
          </cell>
          <cell r="I94">
            <v>357.09</v>
          </cell>
          <cell r="J94">
            <v>359.65261618134065</v>
          </cell>
          <cell r="K94" t="str">
            <v>EOL</v>
          </cell>
          <cell r="L94" t="str">
            <v>EOL</v>
          </cell>
          <cell r="M94" t="str">
            <v>EOL</v>
          </cell>
          <cell r="N94" t="str">
            <v>EOL</v>
          </cell>
          <cell r="O94" t="str">
            <v>EOL</v>
          </cell>
          <cell r="P94" t="str">
            <v>EOL</v>
          </cell>
          <cell r="Q94" t="str">
            <v>EOL</v>
          </cell>
          <cell r="R94" t="str">
            <v>EOL</v>
          </cell>
          <cell r="S94" t="str">
            <v>EOL</v>
          </cell>
          <cell r="T94" t="str">
            <v>OP</v>
          </cell>
          <cell r="U94" t="str">
            <v>002TR</v>
          </cell>
        </row>
        <row r="95">
          <cell r="A95" t="str">
            <v>38EHY</v>
          </cell>
          <cell r="B95" t="str">
            <v>38EHY</v>
          </cell>
          <cell r="C95" t="str">
            <v>JALORO M SND COP-866/256K 133MHz</v>
          </cell>
          <cell r="D95" t="str">
            <v>JALORO M SND</v>
          </cell>
          <cell r="E95" t="str">
            <v>SJL800MS</v>
          </cell>
          <cell r="F95" t="str">
            <v>COP-866/256K 133MHz</v>
          </cell>
          <cell r="G95">
            <v>360.31</v>
          </cell>
          <cell r="H95">
            <v>357.95</v>
          </cell>
          <cell r="I95">
            <v>357.09</v>
          </cell>
          <cell r="J95">
            <v>359.65261618134065</v>
          </cell>
          <cell r="K95">
            <v>359.65261618134065</v>
          </cell>
          <cell r="L95">
            <v>359.65261618134065</v>
          </cell>
          <cell r="M95">
            <v>360.15983545470243</v>
          </cell>
          <cell r="N95" t="str">
            <v>EOL</v>
          </cell>
          <cell r="O95" t="str">
            <v>EOL</v>
          </cell>
          <cell r="P95" t="str">
            <v>EOL</v>
          </cell>
          <cell r="Q95" t="str">
            <v>EOL</v>
          </cell>
          <cell r="R95" t="str">
            <v>EOL</v>
          </cell>
          <cell r="S95" t="str">
            <v>EOL</v>
          </cell>
          <cell r="T95" t="str">
            <v>OP</v>
          </cell>
          <cell r="U95" t="str">
            <v>002TR</v>
          </cell>
        </row>
        <row r="96">
          <cell r="A96" t="str">
            <v>641JG</v>
          </cell>
          <cell r="B96" t="str">
            <v>641JG</v>
          </cell>
          <cell r="C96" t="str">
            <v>JALORO M SND COP-933/256K 133MHz (Socket)</v>
          </cell>
          <cell r="D96" t="str">
            <v>JALORO M SND</v>
          </cell>
          <cell r="E96" t="str">
            <v>SJL800MS</v>
          </cell>
          <cell r="F96" t="str">
            <v>COP-933/256K 133MHz (Socket)</v>
          </cell>
          <cell r="G96">
            <v>388.38</v>
          </cell>
          <cell r="H96">
            <v>378.02</v>
          </cell>
          <cell r="I96">
            <v>377.15999999999997</v>
          </cell>
          <cell r="J96">
            <v>379.72261618134064</v>
          </cell>
          <cell r="K96">
            <v>379.72261618134064</v>
          </cell>
          <cell r="L96">
            <v>379.72261618134064</v>
          </cell>
          <cell r="M96">
            <v>360.22983545470242</v>
          </cell>
          <cell r="N96">
            <v>360.22983545470242</v>
          </cell>
          <cell r="O96" t="str">
            <v>EOL</v>
          </cell>
          <cell r="P96" t="str">
            <v>EOL</v>
          </cell>
          <cell r="Q96" t="str">
            <v>EOL</v>
          </cell>
          <cell r="R96" t="str">
            <v>EOL</v>
          </cell>
          <cell r="S96" t="str">
            <v>EOL</v>
          </cell>
          <cell r="T96" t="str">
            <v>OP</v>
          </cell>
          <cell r="U96" t="str">
            <v>002TR</v>
          </cell>
        </row>
        <row r="97">
          <cell r="A97" t="str">
            <v>478RU</v>
          </cell>
          <cell r="B97" t="str">
            <v>478RU</v>
          </cell>
          <cell r="C97" t="str">
            <v>JALORO MT NO SND COP-733/256K 133MHz (Socket)</v>
          </cell>
          <cell r="D97" t="str">
            <v>JALORO MT NO SND</v>
          </cell>
          <cell r="E97" t="str">
            <v>SJL800TS</v>
          </cell>
          <cell r="F97" t="str">
            <v>COP-733/256K 133MHz (Socket)</v>
          </cell>
          <cell r="G97">
            <v>346.35</v>
          </cell>
          <cell r="H97">
            <v>343.12</v>
          </cell>
          <cell r="I97" t="str">
            <v>EOL</v>
          </cell>
          <cell r="J97" t="str">
            <v>EOL</v>
          </cell>
          <cell r="K97" t="str">
            <v>EOL</v>
          </cell>
          <cell r="L97" t="str">
            <v>EOL</v>
          </cell>
          <cell r="M97" t="str">
            <v>EOL</v>
          </cell>
          <cell r="N97" t="str">
            <v>EOL</v>
          </cell>
          <cell r="O97" t="str">
            <v>EOL</v>
          </cell>
          <cell r="P97" t="str">
            <v>EOL</v>
          </cell>
          <cell r="Q97" t="str">
            <v>EOL</v>
          </cell>
          <cell r="R97" t="str">
            <v>EOL</v>
          </cell>
          <cell r="S97" t="str">
            <v>EOL</v>
          </cell>
          <cell r="T97" t="str">
            <v>OP</v>
          </cell>
          <cell r="U97" t="str">
            <v>36XMT</v>
          </cell>
        </row>
        <row r="98">
          <cell r="A98" t="str">
            <v>73UPU</v>
          </cell>
          <cell r="B98" t="str">
            <v>73UPU</v>
          </cell>
          <cell r="C98" t="str">
            <v>JALORO MT NO SND COP-800/256K 133MHz (Socket)</v>
          </cell>
          <cell r="D98" t="str">
            <v>JALORO MT NO SND</v>
          </cell>
          <cell r="E98" t="str">
            <v>SJL800TS</v>
          </cell>
          <cell r="F98" t="str">
            <v>COP-800/256K 133MHz (Socket)</v>
          </cell>
          <cell r="G98">
            <v>356.38</v>
          </cell>
          <cell r="H98">
            <v>353.15</v>
          </cell>
          <cell r="I98">
            <v>352.34999999999997</v>
          </cell>
          <cell r="J98">
            <v>354.6704776299573</v>
          </cell>
          <cell r="K98" t="str">
            <v>EOL</v>
          </cell>
          <cell r="L98" t="str">
            <v>EOL</v>
          </cell>
          <cell r="M98" t="str">
            <v>EOL</v>
          </cell>
          <cell r="N98" t="str">
            <v>EOL</v>
          </cell>
          <cell r="O98" t="str">
            <v>EOL</v>
          </cell>
          <cell r="P98" t="str">
            <v>EOL</v>
          </cell>
          <cell r="Q98" t="str">
            <v>EOL</v>
          </cell>
          <cell r="R98" t="str">
            <v>EOL</v>
          </cell>
          <cell r="S98" t="str">
            <v>EOL</v>
          </cell>
          <cell r="T98" t="str">
            <v>OP</v>
          </cell>
          <cell r="U98" t="str">
            <v>36XMT</v>
          </cell>
        </row>
        <row r="99">
          <cell r="A99" t="str">
            <v>614WT</v>
          </cell>
          <cell r="B99" t="str">
            <v>614WT</v>
          </cell>
          <cell r="C99" t="str">
            <v>JALORO MT NO SND COP-866/256K 133MHz</v>
          </cell>
          <cell r="D99" t="str">
            <v>JALORO MT NO SND</v>
          </cell>
          <cell r="E99" t="str">
            <v>SJL800TS</v>
          </cell>
          <cell r="F99" t="str">
            <v>COP-866/256K 133MHz</v>
          </cell>
          <cell r="G99">
            <v>356.38</v>
          </cell>
          <cell r="H99">
            <v>353.15</v>
          </cell>
          <cell r="I99">
            <v>352.34999999999997</v>
          </cell>
          <cell r="J99">
            <v>354.6704776299573</v>
          </cell>
          <cell r="K99">
            <v>354.6704776299573</v>
          </cell>
          <cell r="L99">
            <v>354.6704776299573</v>
          </cell>
          <cell r="M99">
            <v>355.93659619474346</v>
          </cell>
          <cell r="N99" t="str">
            <v>EOL</v>
          </cell>
          <cell r="O99" t="str">
            <v>EOL</v>
          </cell>
          <cell r="P99" t="str">
            <v>EOL</v>
          </cell>
          <cell r="Q99" t="str">
            <v>EOL</v>
          </cell>
          <cell r="R99" t="str">
            <v>EOL</v>
          </cell>
          <cell r="S99" t="str">
            <v>EOL</v>
          </cell>
          <cell r="T99" t="str">
            <v>OP</v>
          </cell>
          <cell r="U99" t="str">
            <v>36XMT</v>
          </cell>
        </row>
        <row r="100">
          <cell r="A100" t="str">
            <v>23UVN</v>
          </cell>
          <cell r="B100" t="str">
            <v>23UVN</v>
          </cell>
          <cell r="C100" t="str">
            <v>JALORO MT SND COP-1000/256K 133MHz (Socket)</v>
          </cell>
          <cell r="D100" t="str">
            <v>JALORO MT SND</v>
          </cell>
          <cell r="E100" t="str">
            <v>SJL800TS</v>
          </cell>
          <cell r="F100" t="str">
            <v>COP-1000/256K 133MHz (Socket)</v>
          </cell>
          <cell r="G100">
            <v>409.15</v>
          </cell>
          <cell r="H100">
            <v>390.78999999999996</v>
          </cell>
          <cell r="I100">
            <v>389.92999999999995</v>
          </cell>
          <cell r="J100">
            <v>392.25047762995729</v>
          </cell>
          <cell r="K100">
            <v>392.25047762995729</v>
          </cell>
          <cell r="L100">
            <v>392.25047762995729</v>
          </cell>
          <cell r="M100">
            <v>393.51659619474344</v>
          </cell>
          <cell r="N100">
            <v>393.51659619474344</v>
          </cell>
          <cell r="O100">
            <v>393.51659619474344</v>
          </cell>
          <cell r="P100">
            <v>383.51659619474344</v>
          </cell>
          <cell r="Q100">
            <v>383.51659619474344</v>
          </cell>
          <cell r="R100">
            <v>383.51659619474344</v>
          </cell>
          <cell r="S100">
            <v>383.51659619474344</v>
          </cell>
          <cell r="T100" t="str">
            <v>OP</v>
          </cell>
          <cell r="U100" t="str">
            <v>002TR</v>
          </cell>
        </row>
        <row r="101">
          <cell r="A101" t="str">
            <v>04UVG</v>
          </cell>
          <cell r="B101" t="str">
            <v>04UVG</v>
          </cell>
          <cell r="C101" t="str">
            <v>JALORO MT SND COP-733/256K 133MHz (Socket)</v>
          </cell>
          <cell r="D101" t="str">
            <v>JALORO MT SND</v>
          </cell>
          <cell r="E101" t="str">
            <v>SJL800TS</v>
          </cell>
          <cell r="F101" t="str">
            <v>COP-733/256K 133MHz (Socket)</v>
          </cell>
          <cell r="G101">
            <v>351.1</v>
          </cell>
          <cell r="H101">
            <v>348.74</v>
          </cell>
          <cell r="I101" t="str">
            <v>EOL</v>
          </cell>
          <cell r="J101" t="str">
            <v>EOL</v>
          </cell>
          <cell r="K101" t="str">
            <v>EOL</v>
          </cell>
          <cell r="L101" t="str">
            <v>EOL</v>
          </cell>
          <cell r="M101" t="str">
            <v>EOL</v>
          </cell>
          <cell r="N101" t="str">
            <v>EOL</v>
          </cell>
          <cell r="O101" t="str">
            <v>EOL</v>
          </cell>
          <cell r="P101" t="str">
            <v>EOL</v>
          </cell>
          <cell r="Q101" t="str">
            <v>EOL</v>
          </cell>
          <cell r="R101" t="str">
            <v>EOL</v>
          </cell>
          <cell r="S101" t="str">
            <v>EOL</v>
          </cell>
          <cell r="T101" t="str">
            <v>OP</v>
          </cell>
          <cell r="U101" t="str">
            <v>002TR</v>
          </cell>
        </row>
        <row r="102">
          <cell r="A102" t="str">
            <v>706RC</v>
          </cell>
          <cell r="B102" t="str">
            <v>706RC</v>
          </cell>
          <cell r="C102" t="str">
            <v>JALORO MT SND COP-800/256K 133MHz (Socket)</v>
          </cell>
          <cell r="D102" t="str">
            <v>JALORO MT SND</v>
          </cell>
          <cell r="E102" t="str">
            <v>SJL800TS</v>
          </cell>
          <cell r="F102" t="str">
            <v>COP-800/256K 133MHz (Socket)</v>
          </cell>
          <cell r="G102">
            <v>361.12</v>
          </cell>
          <cell r="H102">
            <v>358.76</v>
          </cell>
          <cell r="I102">
            <v>357.9</v>
          </cell>
          <cell r="J102">
            <v>360.22047762995732</v>
          </cell>
          <cell r="K102" t="str">
            <v>EOL</v>
          </cell>
          <cell r="L102" t="str">
            <v>EOL</v>
          </cell>
          <cell r="M102" t="str">
            <v>EOL</v>
          </cell>
          <cell r="N102" t="str">
            <v>EOL</v>
          </cell>
          <cell r="O102" t="str">
            <v>EOL</v>
          </cell>
          <cell r="P102" t="str">
            <v>EOL</v>
          </cell>
          <cell r="Q102" t="str">
            <v>EOL</v>
          </cell>
          <cell r="R102" t="str">
            <v>EOL</v>
          </cell>
          <cell r="S102" t="str">
            <v>EOL</v>
          </cell>
          <cell r="T102" t="str">
            <v>OP</v>
          </cell>
          <cell r="U102" t="str">
            <v>002TR</v>
          </cell>
        </row>
        <row r="103">
          <cell r="A103" t="str">
            <v>84WPR</v>
          </cell>
          <cell r="B103" t="str">
            <v>84WPR</v>
          </cell>
          <cell r="C103" t="str">
            <v>JALORO MT SND COP-866/256K 133MHz</v>
          </cell>
          <cell r="D103" t="str">
            <v>JALORO MT SND</v>
          </cell>
          <cell r="E103" t="str">
            <v>SJL800TS</v>
          </cell>
          <cell r="F103" t="str">
            <v>COP-866/256K 133MHz</v>
          </cell>
          <cell r="G103">
            <v>361.12</v>
          </cell>
          <cell r="H103">
            <v>358.76</v>
          </cell>
          <cell r="I103">
            <v>357.9</v>
          </cell>
          <cell r="J103">
            <v>360.22047762995732</v>
          </cell>
          <cell r="K103">
            <v>360.22047762995732</v>
          </cell>
          <cell r="L103">
            <v>360.22047762995732</v>
          </cell>
          <cell r="M103">
            <v>361.48659619474347</v>
          </cell>
          <cell r="N103" t="str">
            <v>EOL</v>
          </cell>
          <cell r="O103" t="str">
            <v>EOL</v>
          </cell>
          <cell r="P103" t="str">
            <v>EOL</v>
          </cell>
          <cell r="Q103" t="str">
            <v>EOL</v>
          </cell>
          <cell r="R103" t="str">
            <v>EOL</v>
          </cell>
          <cell r="S103" t="str">
            <v>EOL</v>
          </cell>
          <cell r="T103" t="str">
            <v>OP</v>
          </cell>
          <cell r="U103" t="str">
            <v>002TR</v>
          </cell>
        </row>
        <row r="104">
          <cell r="A104" t="str">
            <v>90PKM</v>
          </cell>
          <cell r="B104" t="str">
            <v>90PKM</v>
          </cell>
          <cell r="C104" t="str">
            <v>JALORO MT SND COP-933/256K 133MHz (Socket)</v>
          </cell>
          <cell r="D104" t="str">
            <v>JALORO MT SND</v>
          </cell>
          <cell r="E104" t="str">
            <v>SJL800TS</v>
          </cell>
          <cell r="F104" t="str">
            <v>COP-933/256K 133MHz (Socket)</v>
          </cell>
          <cell r="G104">
            <v>389.19</v>
          </cell>
          <cell r="H104">
            <v>378.83</v>
          </cell>
          <cell r="I104">
            <v>377.96999999999997</v>
          </cell>
          <cell r="J104">
            <v>380.29047762995731</v>
          </cell>
          <cell r="K104">
            <v>380.29047762995731</v>
          </cell>
          <cell r="L104">
            <v>380.29047762995731</v>
          </cell>
          <cell r="M104">
            <v>361.55659619474346</v>
          </cell>
          <cell r="N104">
            <v>361.55659619474346</v>
          </cell>
          <cell r="O104" t="str">
            <v>EOL</v>
          </cell>
          <cell r="P104" t="str">
            <v>EOL</v>
          </cell>
          <cell r="Q104" t="str">
            <v>EOL</v>
          </cell>
          <cell r="R104" t="str">
            <v>EOL</v>
          </cell>
          <cell r="S104" t="str">
            <v>EOL</v>
          </cell>
          <cell r="T104" t="str">
            <v>OP</v>
          </cell>
          <cell r="U104" t="str">
            <v>002TR</v>
          </cell>
        </row>
        <row r="105">
          <cell r="A105" t="str">
            <v>707XP</v>
          </cell>
          <cell r="B105" t="str">
            <v>707XP</v>
          </cell>
          <cell r="C105" t="str">
            <v>JALORO S NO SND COP-733/256K 133MHz (Socket)</v>
          </cell>
          <cell r="D105" t="str">
            <v>JALORO S NO SND</v>
          </cell>
          <cell r="E105" t="str">
            <v>SJL800GS</v>
          </cell>
          <cell r="F105" t="str">
            <v>COP-733/256K 133MHz (Socket)</v>
          </cell>
          <cell r="G105">
            <v>325.31</v>
          </cell>
          <cell r="H105">
            <v>322.08</v>
          </cell>
          <cell r="I105" t="str">
            <v>EOL</v>
          </cell>
          <cell r="J105" t="str">
            <v>EOL</v>
          </cell>
          <cell r="K105" t="str">
            <v>EOL</v>
          </cell>
          <cell r="L105" t="str">
            <v>EOL</v>
          </cell>
          <cell r="M105" t="str">
            <v>EOL</v>
          </cell>
          <cell r="N105" t="str">
            <v>EOL</v>
          </cell>
          <cell r="O105" t="str">
            <v>EOL</v>
          </cell>
          <cell r="P105" t="str">
            <v>EOL</v>
          </cell>
          <cell r="Q105" t="str">
            <v>EOL</v>
          </cell>
          <cell r="R105" t="str">
            <v>EOL</v>
          </cell>
          <cell r="S105" t="str">
            <v>EOL</v>
          </cell>
          <cell r="T105" t="str">
            <v>OP</v>
          </cell>
          <cell r="U105" t="str">
            <v>36XMT</v>
          </cell>
        </row>
        <row r="106">
          <cell r="A106" t="str">
            <v>40HWG</v>
          </cell>
          <cell r="B106" t="str">
            <v>40HWG</v>
          </cell>
          <cell r="C106" t="str">
            <v>JALORO S NO SND COP-800/256K 133MHz (Socket)</v>
          </cell>
          <cell r="D106" t="str">
            <v>JALORO S NO SND</v>
          </cell>
          <cell r="E106" t="str">
            <v>SJL800GS</v>
          </cell>
          <cell r="F106" t="str">
            <v>COP-800/256K 133MHz (Socket)</v>
          </cell>
          <cell r="G106">
            <v>335.33</v>
          </cell>
          <cell r="H106">
            <v>332.09999999999997</v>
          </cell>
          <cell r="I106">
            <v>331.29999999999995</v>
          </cell>
          <cell r="J106">
            <v>333.39495091133796</v>
          </cell>
          <cell r="K106" t="str">
            <v>EOL</v>
          </cell>
          <cell r="L106" t="str">
            <v>EOL</v>
          </cell>
          <cell r="M106" t="str">
            <v>EOL</v>
          </cell>
          <cell r="N106" t="str">
            <v>EOL</v>
          </cell>
          <cell r="O106" t="str">
            <v>EOL</v>
          </cell>
          <cell r="P106" t="str">
            <v>EOL</v>
          </cell>
          <cell r="Q106" t="str">
            <v>EOL</v>
          </cell>
          <cell r="R106" t="str">
            <v>EOL</v>
          </cell>
          <cell r="S106" t="str">
            <v>EOL</v>
          </cell>
          <cell r="T106" t="str">
            <v>OP</v>
          </cell>
          <cell r="U106" t="str">
            <v>36XMT</v>
          </cell>
        </row>
        <row r="107">
          <cell r="A107" t="str">
            <v>68ENM</v>
          </cell>
          <cell r="B107" t="str">
            <v>68ENM</v>
          </cell>
          <cell r="C107" t="str">
            <v>JALORO S NO SND COP-866/256K 133MHz</v>
          </cell>
          <cell r="D107" t="str">
            <v>JALORO S NO SND</v>
          </cell>
          <cell r="E107" t="str">
            <v>SJL800GS</v>
          </cell>
          <cell r="F107" t="str">
            <v>COP-866/256K 133MHz</v>
          </cell>
          <cell r="G107">
            <v>335.33</v>
          </cell>
          <cell r="H107">
            <v>332.09999999999997</v>
          </cell>
          <cell r="I107">
            <v>331.29999999999995</v>
          </cell>
          <cell r="J107">
            <v>333.39495091133796</v>
          </cell>
          <cell r="K107">
            <v>333.39495091133796</v>
          </cell>
          <cell r="L107">
            <v>333.39495091133796</v>
          </cell>
          <cell r="M107">
            <v>333.87883587424085</v>
          </cell>
          <cell r="N107" t="str">
            <v>EOL</v>
          </cell>
          <cell r="O107" t="str">
            <v>EOL</v>
          </cell>
          <cell r="P107" t="str">
            <v>EOL</v>
          </cell>
          <cell r="Q107" t="str">
            <v>EOL</v>
          </cell>
          <cell r="R107" t="str">
            <v>EOL</v>
          </cell>
          <cell r="S107" t="str">
            <v>EOL</v>
          </cell>
          <cell r="T107" t="str">
            <v>OP</v>
          </cell>
          <cell r="U107" t="str">
            <v>36XMT</v>
          </cell>
        </row>
        <row r="108">
          <cell r="A108" t="str">
            <v>47MWP</v>
          </cell>
          <cell r="B108" t="str">
            <v>47MWP</v>
          </cell>
          <cell r="C108" t="str">
            <v>JALORO S SND COP-1000/256K 133MHz (Socket)</v>
          </cell>
          <cell r="D108" t="str">
            <v>JALORO S SND</v>
          </cell>
          <cell r="E108" t="str">
            <v>SJL800GS</v>
          </cell>
          <cell r="F108" t="str">
            <v>COP-1000/256K 133MHz (Socket)</v>
          </cell>
          <cell r="G108">
            <v>387.39</v>
          </cell>
          <cell r="H108">
            <v>369.03</v>
          </cell>
          <cell r="I108">
            <v>368.16999999999996</v>
          </cell>
          <cell r="J108">
            <v>370.26495091133796</v>
          </cell>
          <cell r="K108">
            <v>370.26495091133796</v>
          </cell>
          <cell r="L108">
            <v>370.26495091133796</v>
          </cell>
          <cell r="M108">
            <v>370.74883587424085</v>
          </cell>
          <cell r="N108">
            <v>370.74883587424085</v>
          </cell>
          <cell r="O108">
            <v>370.74883587424085</v>
          </cell>
          <cell r="P108">
            <v>360.74883587424085</v>
          </cell>
          <cell r="Q108">
            <v>360.74883587424085</v>
          </cell>
          <cell r="R108">
            <v>360.74883587424085</v>
          </cell>
          <cell r="S108">
            <v>360.74883587424085</v>
          </cell>
          <cell r="T108" t="str">
            <v>OP</v>
          </cell>
          <cell r="U108" t="str">
            <v>002TR</v>
          </cell>
        </row>
        <row r="109">
          <cell r="A109" t="str">
            <v>37KHF</v>
          </cell>
          <cell r="B109" t="str">
            <v>37KHF</v>
          </cell>
          <cell r="C109" t="str">
            <v>JALORO S SND COP-733/256K 133MHz (Socket)</v>
          </cell>
          <cell r="D109" t="str">
            <v>JALORO S SND</v>
          </cell>
          <cell r="E109" t="str">
            <v>SJL800GS</v>
          </cell>
          <cell r="F109" t="str">
            <v>COP-733/256K 133MHz (Socket)</v>
          </cell>
          <cell r="G109">
            <v>330.05</v>
          </cell>
          <cell r="H109">
            <v>327.69</v>
          </cell>
          <cell r="I109" t="str">
            <v>EOL</v>
          </cell>
          <cell r="J109" t="str">
            <v>EOL</v>
          </cell>
          <cell r="K109" t="str">
            <v>EOL</v>
          </cell>
          <cell r="L109" t="str">
            <v>EOL</v>
          </cell>
          <cell r="M109" t="str">
            <v>EOL</v>
          </cell>
          <cell r="N109" t="str">
            <v>EOL</v>
          </cell>
          <cell r="O109" t="str">
            <v>EOL</v>
          </cell>
          <cell r="P109" t="str">
            <v>EOL</v>
          </cell>
          <cell r="Q109" t="str">
            <v>EOL</v>
          </cell>
          <cell r="R109" t="str">
            <v>EOL</v>
          </cell>
          <cell r="S109" t="str">
            <v>EOL</v>
          </cell>
          <cell r="T109" t="str">
            <v>OP</v>
          </cell>
          <cell r="U109" t="str">
            <v>002TR</v>
          </cell>
        </row>
        <row r="110">
          <cell r="A110" t="str">
            <v>9342V</v>
          </cell>
          <cell r="B110" t="str">
            <v>9342V</v>
          </cell>
          <cell r="C110" t="str">
            <v>JALORO S SND COP-800/256K 133MHz (Socket)</v>
          </cell>
          <cell r="D110" t="str">
            <v>JALORO S SND</v>
          </cell>
          <cell r="E110" t="str">
            <v>SJL800GS</v>
          </cell>
          <cell r="F110" t="str">
            <v>COP-800/256K 133MHz (Socket)</v>
          </cell>
          <cell r="G110">
            <v>340.07</v>
          </cell>
          <cell r="H110">
            <v>337.71</v>
          </cell>
          <cell r="I110">
            <v>336.84999999999997</v>
          </cell>
          <cell r="J110">
            <v>338.94495091133797</v>
          </cell>
          <cell r="K110" t="str">
            <v>EOL</v>
          </cell>
          <cell r="L110" t="str">
            <v>EOL</v>
          </cell>
          <cell r="M110" t="str">
            <v>EOL</v>
          </cell>
          <cell r="N110" t="str">
            <v>EOL</v>
          </cell>
          <cell r="O110" t="str">
            <v>EOL</v>
          </cell>
          <cell r="P110" t="str">
            <v>EOL</v>
          </cell>
          <cell r="Q110" t="str">
            <v>EOL</v>
          </cell>
          <cell r="R110" t="str">
            <v>EOL</v>
          </cell>
          <cell r="S110" t="str">
            <v>EOL</v>
          </cell>
          <cell r="T110" t="str">
            <v>OP</v>
          </cell>
          <cell r="U110" t="str">
            <v>002TR</v>
          </cell>
        </row>
        <row r="111">
          <cell r="A111" t="str">
            <v>25HUW</v>
          </cell>
          <cell r="B111" t="str">
            <v>25HUW</v>
          </cell>
          <cell r="C111" t="str">
            <v>JALORO S SND COP-866/256K 133MHz</v>
          </cell>
          <cell r="D111" t="str">
            <v>JALORO S SND</v>
          </cell>
          <cell r="E111" t="str">
            <v>SJL800GS</v>
          </cell>
          <cell r="F111" t="str">
            <v>COP-866/256K 133MHz</v>
          </cell>
          <cell r="G111">
            <v>340.07</v>
          </cell>
          <cell r="H111">
            <v>337.71</v>
          </cell>
          <cell r="I111">
            <v>336.84999999999997</v>
          </cell>
          <cell r="J111">
            <v>338.94495091133797</v>
          </cell>
          <cell r="K111">
            <v>338.94495091133797</v>
          </cell>
          <cell r="L111">
            <v>338.94495091133797</v>
          </cell>
          <cell r="M111">
            <v>339.42883587424086</v>
          </cell>
          <cell r="N111" t="str">
            <v>EOL</v>
          </cell>
          <cell r="O111" t="str">
            <v>EOL</v>
          </cell>
          <cell r="P111" t="str">
            <v>EOL</v>
          </cell>
          <cell r="Q111" t="str">
            <v>EOL</v>
          </cell>
          <cell r="R111" t="str">
            <v>EOL</v>
          </cell>
          <cell r="S111" t="str">
            <v>EOL</v>
          </cell>
          <cell r="T111" t="str">
            <v>OP</v>
          </cell>
          <cell r="U111" t="str">
            <v>002TR</v>
          </cell>
        </row>
        <row r="112">
          <cell r="A112" t="str">
            <v>410PD</v>
          </cell>
          <cell r="B112" t="str">
            <v>410PD</v>
          </cell>
          <cell r="C112" t="str">
            <v>JALORO S SND COP-933/256K 133MHz (Socket)</v>
          </cell>
          <cell r="D112" t="str">
            <v>JALORO S SND</v>
          </cell>
          <cell r="E112" t="str">
            <v>SJL800GS</v>
          </cell>
          <cell r="F112" t="str">
            <v>COP-933/256K 133MHz (Socket)</v>
          </cell>
          <cell r="G112">
            <v>368.14</v>
          </cell>
          <cell r="H112">
            <v>357.78</v>
          </cell>
          <cell r="I112">
            <v>356.91999999999996</v>
          </cell>
          <cell r="J112">
            <v>359.01495091133796</v>
          </cell>
          <cell r="K112">
            <v>359.01495091133796</v>
          </cell>
          <cell r="L112">
            <v>359.01495091133796</v>
          </cell>
          <cell r="M112">
            <v>339.49883587424085</v>
          </cell>
          <cell r="N112">
            <v>339.49883587424085</v>
          </cell>
          <cell r="O112" t="str">
            <v>EOL</v>
          </cell>
          <cell r="P112" t="str">
            <v>EOL</v>
          </cell>
          <cell r="Q112" t="str">
            <v>EOL</v>
          </cell>
          <cell r="R112" t="str">
            <v>EOL</v>
          </cell>
          <cell r="S112" t="str">
            <v>EOL</v>
          </cell>
          <cell r="T112" t="str">
            <v>OP</v>
          </cell>
          <cell r="U112" t="str">
            <v>002TR</v>
          </cell>
        </row>
        <row r="113">
          <cell r="A113" t="str">
            <v>58NGN</v>
          </cell>
          <cell r="B113" t="str">
            <v>58NGN</v>
          </cell>
          <cell r="C113" t="str">
            <v>JALORO SFX NO SND COP-733/256K 133MHz (Socket)</v>
          </cell>
          <cell r="D113" t="str">
            <v>JALORO SFX NO SND</v>
          </cell>
          <cell r="E113" t="str">
            <v>SJL800GS</v>
          </cell>
          <cell r="F113" t="str">
            <v>COP-733/256K 133MHz (Socket)</v>
          </cell>
          <cell r="G113">
            <v>329.73</v>
          </cell>
          <cell r="H113">
            <v>326.5</v>
          </cell>
          <cell r="I113" t="str">
            <v>EOL</v>
          </cell>
          <cell r="J113" t="str">
            <v>EOL</v>
          </cell>
          <cell r="K113" t="str">
            <v>EOL</v>
          </cell>
          <cell r="L113" t="str">
            <v>EOL</v>
          </cell>
          <cell r="M113" t="str">
            <v>EOL</v>
          </cell>
          <cell r="N113" t="str">
            <v>EOL</v>
          </cell>
          <cell r="O113" t="str">
            <v>EOL</v>
          </cell>
          <cell r="P113" t="str">
            <v>EOL</v>
          </cell>
          <cell r="Q113" t="str">
            <v>EOL</v>
          </cell>
          <cell r="R113" t="str">
            <v>EOL</v>
          </cell>
          <cell r="S113" t="str">
            <v>EOL</v>
          </cell>
          <cell r="T113" t="str">
            <v>OP</v>
          </cell>
          <cell r="U113" t="str">
            <v>36XMT</v>
          </cell>
        </row>
        <row r="114">
          <cell r="A114" t="str">
            <v>21YRJ</v>
          </cell>
          <cell r="B114" t="str">
            <v>21YRJ</v>
          </cell>
          <cell r="C114" t="str">
            <v>JALORO SFX NO SND COP-800/256K 133MHz (Socket)</v>
          </cell>
          <cell r="D114" t="str">
            <v>JALORO SFX NO SND</v>
          </cell>
          <cell r="E114" t="str">
            <v>SJL800GS</v>
          </cell>
          <cell r="F114" t="str">
            <v>COP-800/256K 133MHz (Socket)</v>
          </cell>
          <cell r="G114">
            <v>339.75</v>
          </cell>
          <cell r="H114">
            <v>336.52</v>
          </cell>
          <cell r="I114">
            <v>335.71999999999997</v>
          </cell>
          <cell r="J114">
            <v>337.81495091133797</v>
          </cell>
          <cell r="K114" t="str">
            <v>EOL</v>
          </cell>
          <cell r="L114" t="str">
            <v>EOL</v>
          </cell>
          <cell r="M114" t="str">
            <v>EOL</v>
          </cell>
          <cell r="N114" t="str">
            <v>EOL</v>
          </cell>
          <cell r="O114" t="str">
            <v>EOL</v>
          </cell>
          <cell r="P114" t="str">
            <v>EOL</v>
          </cell>
          <cell r="Q114" t="str">
            <v>EOL</v>
          </cell>
          <cell r="R114" t="str">
            <v>EOL</v>
          </cell>
          <cell r="S114" t="str">
            <v>EOL</v>
          </cell>
          <cell r="T114" t="str">
            <v>OP</v>
          </cell>
          <cell r="U114" t="str">
            <v>36XMT</v>
          </cell>
        </row>
        <row r="115">
          <cell r="A115" t="str">
            <v>44KMK</v>
          </cell>
          <cell r="B115" t="str">
            <v>44KMK</v>
          </cell>
          <cell r="C115" t="str">
            <v>JALORO SFX NO SND COP-866/256K 133MHz</v>
          </cell>
          <cell r="D115" t="str">
            <v>JALORO SFX NO SND</v>
          </cell>
          <cell r="E115" t="str">
            <v>SJL800GS</v>
          </cell>
          <cell r="F115" t="str">
            <v>COP-866/256K 133MHz</v>
          </cell>
          <cell r="G115">
            <v>339.75</v>
          </cell>
          <cell r="H115">
            <v>336.52</v>
          </cell>
          <cell r="I115">
            <v>335.71999999999997</v>
          </cell>
          <cell r="J115">
            <v>337.81495091133797</v>
          </cell>
          <cell r="K115">
            <v>337.81495091133797</v>
          </cell>
          <cell r="L115">
            <v>337.81495091133797</v>
          </cell>
          <cell r="M115">
            <v>338.29883587424086</v>
          </cell>
          <cell r="N115" t="str">
            <v>EOL</v>
          </cell>
          <cell r="O115" t="str">
            <v>EOL</v>
          </cell>
          <cell r="P115" t="str">
            <v>EOL</v>
          </cell>
          <cell r="Q115" t="str">
            <v>EOL</v>
          </cell>
          <cell r="R115" t="str">
            <v>EOL</v>
          </cell>
          <cell r="S115" t="str">
            <v>EOL</v>
          </cell>
          <cell r="T115" t="str">
            <v>OP</v>
          </cell>
          <cell r="U115" t="str">
            <v>36XMT</v>
          </cell>
        </row>
        <row r="116">
          <cell r="A116" t="str">
            <v>87XYV</v>
          </cell>
          <cell r="B116" t="str">
            <v>87XYV</v>
          </cell>
          <cell r="C116" t="str">
            <v>JALORO SFX SND COP-1000/256K 133MHz (Socket)</v>
          </cell>
          <cell r="D116" t="str">
            <v>JALORO SFX SND</v>
          </cell>
          <cell r="E116" t="str">
            <v>SJL800GS</v>
          </cell>
          <cell r="F116" t="str">
            <v>COP-1000/256K 133MHz (Socket)</v>
          </cell>
          <cell r="G116">
            <v>393.42</v>
          </cell>
          <cell r="H116">
            <v>375.06</v>
          </cell>
          <cell r="I116">
            <v>374.2</v>
          </cell>
          <cell r="J116">
            <v>376.29495091133799</v>
          </cell>
          <cell r="K116">
            <v>376.29495091133799</v>
          </cell>
          <cell r="L116">
            <v>376.29495091133799</v>
          </cell>
          <cell r="M116">
            <v>376.77883587424088</v>
          </cell>
          <cell r="N116">
            <v>376.77883587424088</v>
          </cell>
          <cell r="O116">
            <v>376.77883587424088</v>
          </cell>
          <cell r="P116">
            <v>366.77883587424088</v>
          </cell>
          <cell r="Q116">
            <v>366.77883587424088</v>
          </cell>
          <cell r="R116">
            <v>366.77883587424088</v>
          </cell>
          <cell r="S116">
            <v>366.77883587424088</v>
          </cell>
          <cell r="T116" t="str">
            <v>OP</v>
          </cell>
          <cell r="U116" t="str">
            <v>002TR</v>
          </cell>
        </row>
        <row r="117">
          <cell r="A117" t="str">
            <v>15TMX</v>
          </cell>
          <cell r="B117" t="str">
            <v>15TMX</v>
          </cell>
          <cell r="C117" t="str">
            <v>JALORO SFX SND COP-733/256K 133MHz (Socket)</v>
          </cell>
          <cell r="D117" t="str">
            <v>JALORO SFX SND</v>
          </cell>
          <cell r="E117" t="str">
            <v>SJL800GS</v>
          </cell>
          <cell r="F117" t="str">
            <v>COP-733/256K 133MHz (Socket)</v>
          </cell>
          <cell r="G117">
            <v>334.47</v>
          </cell>
          <cell r="H117">
            <v>332.11</v>
          </cell>
          <cell r="I117" t="str">
            <v>EOL</v>
          </cell>
          <cell r="J117" t="str">
            <v>EOL</v>
          </cell>
          <cell r="K117" t="str">
            <v>EOL</v>
          </cell>
          <cell r="L117" t="str">
            <v>EOL</v>
          </cell>
          <cell r="M117" t="str">
            <v>EOL</v>
          </cell>
          <cell r="N117" t="str">
            <v>EOL</v>
          </cell>
          <cell r="O117" t="str">
            <v>EOL</v>
          </cell>
          <cell r="P117" t="str">
            <v>EOL</v>
          </cell>
          <cell r="Q117" t="str">
            <v>EOL</v>
          </cell>
          <cell r="R117" t="str">
            <v>EOL</v>
          </cell>
          <cell r="S117" t="str">
            <v>EOL</v>
          </cell>
          <cell r="T117" t="str">
            <v>OP</v>
          </cell>
          <cell r="U117" t="str">
            <v>002TR</v>
          </cell>
        </row>
        <row r="118">
          <cell r="A118" t="str">
            <v>515FV</v>
          </cell>
          <cell r="B118" t="str">
            <v>515FV</v>
          </cell>
          <cell r="C118" t="str">
            <v>JALORO SFX SND COP-800/256K 133MHz (Socket)</v>
          </cell>
          <cell r="D118" t="str">
            <v>JALORO SFX SND</v>
          </cell>
          <cell r="E118" t="str">
            <v>SJL800GS</v>
          </cell>
          <cell r="F118" t="str">
            <v>COP-800/256K 133MHz (Socket)</v>
          </cell>
          <cell r="G118">
            <v>344.49</v>
          </cell>
          <cell r="H118">
            <v>342.13</v>
          </cell>
          <cell r="I118">
            <v>341.27</v>
          </cell>
          <cell r="J118">
            <v>343.36495091133798</v>
          </cell>
          <cell r="K118" t="str">
            <v>EOL</v>
          </cell>
          <cell r="L118" t="str">
            <v>EOL</v>
          </cell>
          <cell r="M118" t="str">
            <v>EOL</v>
          </cell>
          <cell r="N118" t="str">
            <v>EOL</v>
          </cell>
          <cell r="O118" t="str">
            <v>EOL</v>
          </cell>
          <cell r="P118" t="str">
            <v>EOL</v>
          </cell>
          <cell r="Q118" t="str">
            <v>EOL</v>
          </cell>
          <cell r="R118" t="str">
            <v>EOL</v>
          </cell>
          <cell r="S118" t="str">
            <v>EOL</v>
          </cell>
          <cell r="T118" t="str">
            <v>OP</v>
          </cell>
          <cell r="U118" t="str">
            <v>002TR</v>
          </cell>
        </row>
        <row r="119">
          <cell r="A119" t="str">
            <v>745RW</v>
          </cell>
          <cell r="B119" t="str">
            <v>745RW</v>
          </cell>
          <cell r="C119" t="str">
            <v>JALORO SFX SND COP-866/256K 133MHz</v>
          </cell>
          <cell r="D119" t="str">
            <v>JALORO SFX SND</v>
          </cell>
          <cell r="E119" t="str">
            <v>SJL800GS</v>
          </cell>
          <cell r="F119" t="str">
            <v>COP-866/256K 133MHz</v>
          </cell>
          <cell r="G119">
            <v>344.49</v>
          </cell>
          <cell r="H119">
            <v>342.13</v>
          </cell>
          <cell r="I119">
            <v>341.27</v>
          </cell>
          <cell r="J119">
            <v>343.36495091133798</v>
          </cell>
          <cell r="K119">
            <v>343.36495091133798</v>
          </cell>
          <cell r="L119">
            <v>343.36495091133798</v>
          </cell>
          <cell r="M119">
            <v>343.84883587424088</v>
          </cell>
          <cell r="N119" t="str">
            <v>EOL</v>
          </cell>
          <cell r="O119" t="str">
            <v>EOL</v>
          </cell>
          <cell r="P119" t="str">
            <v>EOL</v>
          </cell>
          <cell r="Q119" t="str">
            <v>EOL</v>
          </cell>
          <cell r="R119" t="str">
            <v>EOL</v>
          </cell>
          <cell r="S119" t="str">
            <v>EOL</v>
          </cell>
          <cell r="T119" t="str">
            <v>OP</v>
          </cell>
          <cell r="U119" t="str">
            <v>002TR</v>
          </cell>
        </row>
        <row r="120">
          <cell r="A120" t="str">
            <v>74WHH</v>
          </cell>
          <cell r="B120" t="str">
            <v>74WHH</v>
          </cell>
          <cell r="C120" t="str">
            <v>JALORO SFX SND COP-933/256K 133MHz (Socket)</v>
          </cell>
          <cell r="D120" t="str">
            <v>JALORO SFX SND</v>
          </cell>
          <cell r="E120" t="str">
            <v>SJL800GS</v>
          </cell>
          <cell r="F120" t="str">
            <v>COP-933/256K 133MHz (Socket)</v>
          </cell>
          <cell r="G120">
            <v>372.56</v>
          </cell>
          <cell r="H120">
            <v>362.2</v>
          </cell>
          <cell r="I120">
            <v>361.34</v>
          </cell>
          <cell r="J120">
            <v>363.43495091133798</v>
          </cell>
          <cell r="K120">
            <v>363.43495091133798</v>
          </cell>
          <cell r="L120">
            <v>363.43495091133798</v>
          </cell>
          <cell r="M120">
            <v>343.91883587424087</v>
          </cell>
          <cell r="N120">
            <v>343.91883587424087</v>
          </cell>
          <cell r="O120" t="str">
            <v>EOL</v>
          </cell>
          <cell r="P120" t="str">
            <v>EOL</v>
          </cell>
          <cell r="Q120" t="str">
            <v>EOL</v>
          </cell>
          <cell r="R120" t="str">
            <v>EOL</v>
          </cell>
          <cell r="S120" t="str">
            <v>EOL</v>
          </cell>
          <cell r="T120" t="str">
            <v>OP</v>
          </cell>
          <cell r="U120" t="str">
            <v>002TR</v>
          </cell>
        </row>
        <row r="121">
          <cell r="A121" t="str">
            <v>8325Y</v>
          </cell>
          <cell r="B121" t="str">
            <v>8325Y</v>
          </cell>
          <cell r="C121" t="str">
            <v>SATELLITE HL CEL,CU-600/128K(Socket)</v>
          </cell>
          <cell r="D121" t="str">
            <v>SATELLITE HL</v>
          </cell>
          <cell r="E121" t="str">
            <v>SSA933J</v>
          </cell>
          <cell r="F121" t="str">
            <v>CEL,CU-600/128K(Socket)</v>
          </cell>
          <cell r="G121">
            <v>293.07</v>
          </cell>
          <cell r="H121" t="str">
            <v>EOL</v>
          </cell>
          <cell r="I121" t="str">
            <v>EOL</v>
          </cell>
          <cell r="J121" t="str">
            <v>EOL</v>
          </cell>
          <cell r="K121" t="str">
            <v>EOL</v>
          </cell>
          <cell r="L121" t="str">
            <v>EOL</v>
          </cell>
          <cell r="M121" t="str">
            <v>EOL</v>
          </cell>
          <cell r="N121" t="str">
            <v>EOL</v>
          </cell>
          <cell r="O121" t="str">
            <v>EOL</v>
          </cell>
          <cell r="P121" t="str">
            <v>EOL</v>
          </cell>
          <cell r="Q121" t="str">
            <v>EOL</v>
          </cell>
          <cell r="R121" t="str">
            <v>EOL</v>
          </cell>
          <cell r="S121" t="str">
            <v>EOL</v>
          </cell>
          <cell r="T121" t="str">
            <v>OP</v>
          </cell>
          <cell r="U121" t="str">
            <v>73GUK</v>
          </cell>
        </row>
        <row r="122">
          <cell r="A122" t="str">
            <v>24YVH</v>
          </cell>
          <cell r="B122" t="str">
            <v>24YVH</v>
          </cell>
          <cell r="C122" t="str">
            <v>SATELLITE HL CEL,CU-700/128K(Socket)</v>
          </cell>
          <cell r="D122" t="str">
            <v>SATELLITE HL</v>
          </cell>
          <cell r="E122" t="str">
            <v>SSA933J</v>
          </cell>
          <cell r="F122" t="str">
            <v>CEL,CU-700/128K(Socket)</v>
          </cell>
          <cell r="G122">
            <v>293.07</v>
          </cell>
          <cell r="H122">
            <v>293.07000000000005</v>
          </cell>
          <cell r="I122">
            <v>302.67000000000007</v>
          </cell>
          <cell r="J122">
            <v>311.41681592909868</v>
          </cell>
          <cell r="K122" t="str">
            <v>EOL</v>
          </cell>
          <cell r="L122" t="str">
            <v>EOL</v>
          </cell>
          <cell r="M122" t="str">
            <v>EOL</v>
          </cell>
          <cell r="N122" t="str">
            <v>EOL</v>
          </cell>
          <cell r="O122" t="str">
            <v>EOL</v>
          </cell>
          <cell r="P122" t="str">
            <v>EOL</v>
          </cell>
          <cell r="Q122" t="str">
            <v>EOL</v>
          </cell>
          <cell r="R122" t="str">
            <v>EOL</v>
          </cell>
          <cell r="S122" t="str">
            <v>EOL</v>
          </cell>
          <cell r="T122" t="str">
            <v>OP</v>
          </cell>
          <cell r="U122" t="str">
            <v>73GUK</v>
          </cell>
        </row>
        <row r="123">
          <cell r="A123" t="str">
            <v>630CT</v>
          </cell>
          <cell r="B123" t="str">
            <v>630CT</v>
          </cell>
          <cell r="C123" t="str">
            <v>SATELLITE HL COP-1000/256K 133MHz (Socket)</v>
          </cell>
          <cell r="D123" t="str">
            <v>SATELLITE HL</v>
          </cell>
          <cell r="E123" t="str">
            <v>SSA933J</v>
          </cell>
          <cell r="F123" t="str">
            <v>COP-1000/256K 133MHz (Socket)</v>
          </cell>
          <cell r="G123">
            <v>435</v>
          </cell>
          <cell r="H123">
            <v>417.24</v>
          </cell>
          <cell r="I123">
            <v>416.34000000000003</v>
          </cell>
          <cell r="J123">
            <v>417.68681592909866</v>
          </cell>
          <cell r="K123">
            <v>416.80681592909866</v>
          </cell>
          <cell r="L123">
            <v>416.80681592909866</v>
          </cell>
          <cell r="M123">
            <v>418.01690047744694</v>
          </cell>
          <cell r="N123">
            <v>418.01690047744694</v>
          </cell>
          <cell r="O123">
            <v>418.01690047744694</v>
          </cell>
          <cell r="P123">
            <v>408.01690047744694</v>
          </cell>
          <cell r="Q123">
            <v>408.01690047744694</v>
          </cell>
          <cell r="R123">
            <v>408.01690047744694</v>
          </cell>
          <cell r="S123">
            <v>408.01690047744694</v>
          </cell>
          <cell r="T123" t="str">
            <v>OP</v>
          </cell>
          <cell r="U123" t="str">
            <v>38MTR</v>
          </cell>
        </row>
        <row r="124">
          <cell r="A124" t="str">
            <v>173NE</v>
          </cell>
          <cell r="B124" t="str">
            <v>173NE</v>
          </cell>
          <cell r="C124" t="str">
            <v>SATELLITE HL COP-733/256K 133MHz (Socket)</v>
          </cell>
          <cell r="D124" t="str">
            <v>SATELLITE HL</v>
          </cell>
          <cell r="E124" t="str">
            <v>SSA933J</v>
          </cell>
          <cell r="F124" t="str">
            <v>COP-733/256K 133MHz (Socket)</v>
          </cell>
          <cell r="G124">
            <v>376.49</v>
          </cell>
          <cell r="H124">
            <v>374.73</v>
          </cell>
          <cell r="I124" t="str">
            <v>EOL</v>
          </cell>
          <cell r="J124" t="str">
            <v>EOL</v>
          </cell>
          <cell r="K124" t="str">
            <v>EOL</v>
          </cell>
          <cell r="L124" t="str">
            <v>EOL</v>
          </cell>
          <cell r="M124" t="str">
            <v>EOL</v>
          </cell>
          <cell r="N124" t="str">
            <v>EOL</v>
          </cell>
          <cell r="O124" t="str">
            <v>EOL</v>
          </cell>
          <cell r="P124" t="str">
            <v>EOL</v>
          </cell>
          <cell r="Q124" t="str">
            <v>EOL</v>
          </cell>
          <cell r="R124" t="str">
            <v>EOL</v>
          </cell>
          <cell r="S124" t="str">
            <v>EOL</v>
          </cell>
          <cell r="T124" t="str">
            <v>OP</v>
          </cell>
          <cell r="U124" t="str">
            <v>38MTR</v>
          </cell>
        </row>
        <row r="125">
          <cell r="A125" t="str">
            <v>736NW</v>
          </cell>
          <cell r="B125" t="str">
            <v>736NW</v>
          </cell>
          <cell r="C125" t="str">
            <v>SATELLITE HL COP-800/256K 133MHz (Socket)</v>
          </cell>
          <cell r="D125" t="str">
            <v>SATELLITE HL</v>
          </cell>
          <cell r="E125" t="str">
            <v>SSA933J</v>
          </cell>
          <cell r="F125" t="str">
            <v>COP-800/256K 133MHz (Socket)</v>
          </cell>
          <cell r="G125">
            <v>386.52</v>
          </cell>
          <cell r="H125">
            <v>384.76</v>
          </cell>
          <cell r="I125">
            <v>383.86</v>
          </cell>
          <cell r="J125">
            <v>385.20681592909864</v>
          </cell>
          <cell r="K125" t="str">
            <v>EOL</v>
          </cell>
          <cell r="L125" t="str">
            <v>EOL</v>
          </cell>
          <cell r="M125" t="str">
            <v>EOL</v>
          </cell>
          <cell r="N125" t="str">
            <v>EOL</v>
          </cell>
          <cell r="O125" t="str">
            <v>EOL</v>
          </cell>
          <cell r="P125" t="str">
            <v>EOL</v>
          </cell>
          <cell r="Q125" t="str">
            <v>EOL</v>
          </cell>
          <cell r="R125" t="str">
            <v>EOL</v>
          </cell>
          <cell r="S125" t="str">
            <v>EOL</v>
          </cell>
          <cell r="T125" t="str">
            <v>OP</v>
          </cell>
          <cell r="U125" t="str">
            <v>38MTR</v>
          </cell>
        </row>
        <row r="126">
          <cell r="A126" t="str">
            <v>092EK</v>
          </cell>
          <cell r="B126" t="str">
            <v>092EK</v>
          </cell>
          <cell r="C126" t="str">
            <v>SATELLITE HL COP-866/256K 133MHz (Socket)</v>
          </cell>
          <cell r="D126" t="str">
            <v>SATELLITE HL</v>
          </cell>
          <cell r="E126" t="str">
            <v>SSA933J</v>
          </cell>
          <cell r="F126" t="str">
            <v>COP-866/256K 133MHz (Socket)</v>
          </cell>
          <cell r="G126">
            <v>386.52</v>
          </cell>
          <cell r="H126">
            <v>384.76</v>
          </cell>
          <cell r="I126">
            <v>383.86</v>
          </cell>
          <cell r="J126">
            <v>385.20681592909864</v>
          </cell>
          <cell r="K126">
            <v>384.32681592909864</v>
          </cell>
          <cell r="L126">
            <v>384.32681592909864</v>
          </cell>
          <cell r="M126">
            <v>385.53690047744692</v>
          </cell>
          <cell r="N126" t="str">
            <v>EOL</v>
          </cell>
          <cell r="O126" t="str">
            <v>EOL</v>
          </cell>
          <cell r="P126" t="str">
            <v>EOL</v>
          </cell>
          <cell r="Q126" t="str">
            <v>EOL</v>
          </cell>
          <cell r="R126" t="str">
            <v>EOL</v>
          </cell>
          <cell r="S126" t="str">
            <v>EOL</v>
          </cell>
          <cell r="T126" t="str">
            <v>OP</v>
          </cell>
          <cell r="U126" t="str">
            <v>38MTR</v>
          </cell>
        </row>
        <row r="127">
          <cell r="A127" t="str">
            <v>30NWH</v>
          </cell>
          <cell r="B127" t="str">
            <v>30NWH</v>
          </cell>
          <cell r="C127" t="str">
            <v>SATELLITE HL COP-933/256K 133MHz (Socket)</v>
          </cell>
          <cell r="D127" t="str">
            <v>SATELLITE HL</v>
          </cell>
          <cell r="E127" t="str">
            <v>SSA933J</v>
          </cell>
          <cell r="F127" t="str">
            <v>COP-933/256K 133MHz (Socket)</v>
          </cell>
          <cell r="G127">
            <v>414.59</v>
          </cell>
          <cell r="H127">
            <v>404.83000000000004</v>
          </cell>
          <cell r="I127">
            <v>403.93000000000006</v>
          </cell>
          <cell r="J127">
            <v>405.27681592909869</v>
          </cell>
          <cell r="K127">
            <v>404.39681592909869</v>
          </cell>
          <cell r="L127">
            <v>404.39681592909869</v>
          </cell>
          <cell r="M127">
            <v>385.60690047744697</v>
          </cell>
          <cell r="N127">
            <v>385.60690047744697</v>
          </cell>
          <cell r="O127" t="str">
            <v>EOL</v>
          </cell>
          <cell r="P127" t="str">
            <v>EOL</v>
          </cell>
          <cell r="Q127" t="str">
            <v>EOL</v>
          </cell>
          <cell r="R127" t="str">
            <v>EOL</v>
          </cell>
          <cell r="S127" t="str">
            <v>EOL</v>
          </cell>
          <cell r="T127" t="str">
            <v>OP</v>
          </cell>
          <cell r="U127" t="str">
            <v>38MTR</v>
          </cell>
        </row>
        <row r="128">
          <cell r="A128" t="str">
            <v>973KY</v>
          </cell>
          <cell r="B128" t="str">
            <v>973KY</v>
          </cell>
          <cell r="C128" t="str">
            <v>SATELLITE MT CEL,CU-600/128K(Socket)</v>
          </cell>
          <cell r="D128" t="str">
            <v>SATELLITE MT</v>
          </cell>
          <cell r="E128" t="str">
            <v>SSA933B</v>
          </cell>
          <cell r="F128" t="str">
            <v>CEL,CU-600/128K(Socket)</v>
          </cell>
          <cell r="G128">
            <v>312.37</v>
          </cell>
          <cell r="H128" t="str">
            <v>EOL</v>
          </cell>
          <cell r="I128" t="str">
            <v>EOL</v>
          </cell>
          <cell r="J128" t="str">
            <v>EOL</v>
          </cell>
          <cell r="K128" t="str">
            <v>EOL</v>
          </cell>
          <cell r="L128" t="str">
            <v>EOL</v>
          </cell>
          <cell r="M128" t="str">
            <v>EOL</v>
          </cell>
          <cell r="N128" t="str">
            <v>EOL</v>
          </cell>
          <cell r="O128" t="str">
            <v>EOL</v>
          </cell>
          <cell r="P128" t="str">
            <v>EOL</v>
          </cell>
          <cell r="Q128" t="str">
            <v>EOL</v>
          </cell>
          <cell r="R128" t="str">
            <v>EOL</v>
          </cell>
          <cell r="S128" t="str">
            <v>EOL</v>
          </cell>
          <cell r="T128" t="str">
            <v>OP</v>
          </cell>
          <cell r="U128" t="str">
            <v>73GUK</v>
          </cell>
        </row>
        <row r="129">
          <cell r="A129" t="str">
            <v>94KFD</v>
          </cell>
          <cell r="B129" t="str">
            <v>94KFD</v>
          </cell>
          <cell r="C129" t="str">
            <v>SATELLITE MT CEL,CU-700/128K(Socket)</v>
          </cell>
          <cell r="D129" t="str">
            <v>SATELLITE MT</v>
          </cell>
          <cell r="E129" t="str">
            <v>SSA933B</v>
          </cell>
          <cell r="F129" t="str">
            <v>CEL,CU-700/128K(Socket)</v>
          </cell>
          <cell r="G129">
            <v>312.37</v>
          </cell>
          <cell r="H129">
            <v>312.37</v>
          </cell>
          <cell r="I129">
            <v>321.97000000000003</v>
          </cell>
          <cell r="J129">
            <v>330.3170314837617</v>
          </cell>
          <cell r="K129" t="str">
            <v>EOL</v>
          </cell>
          <cell r="L129" t="str">
            <v>EOL</v>
          </cell>
          <cell r="M129" t="str">
            <v>EOL</v>
          </cell>
          <cell r="N129" t="str">
            <v>EOL</v>
          </cell>
          <cell r="O129" t="str">
            <v>EOL</v>
          </cell>
          <cell r="P129" t="str">
            <v>EOL</v>
          </cell>
          <cell r="Q129" t="str">
            <v>EOL</v>
          </cell>
          <cell r="R129" t="str">
            <v>EOL</v>
          </cell>
          <cell r="S129" t="str">
            <v>EOL</v>
          </cell>
          <cell r="T129" t="str">
            <v>OP</v>
          </cell>
          <cell r="U129" t="str">
            <v>73GUK</v>
          </cell>
        </row>
        <row r="130">
          <cell r="A130" t="str">
            <v>8671X</v>
          </cell>
          <cell r="B130" t="str">
            <v>8671X</v>
          </cell>
          <cell r="C130" t="str">
            <v>SATELLITE MT COP-1000/256K 133MHz (Socket)</v>
          </cell>
          <cell r="D130" t="str">
            <v>SATELLITE MT</v>
          </cell>
          <cell r="E130" t="str">
            <v>SSA933B</v>
          </cell>
          <cell r="F130" t="str">
            <v>COP-1000/256K 133MHz (Socket)</v>
          </cell>
          <cell r="G130">
            <v>454.3</v>
          </cell>
          <cell r="H130">
            <v>436.54</v>
          </cell>
          <cell r="I130">
            <v>435.64</v>
          </cell>
          <cell r="J130">
            <v>436.58703148376168</v>
          </cell>
          <cell r="K130">
            <v>435.70703148376168</v>
          </cell>
          <cell r="L130">
            <v>435.70703148376168</v>
          </cell>
          <cell r="M130">
            <v>436.92168264408843</v>
          </cell>
          <cell r="N130">
            <v>436.92168264408843</v>
          </cell>
          <cell r="O130">
            <v>436.92168264408843</v>
          </cell>
          <cell r="P130">
            <v>426.92168264408843</v>
          </cell>
          <cell r="Q130">
            <v>426.92168264408843</v>
          </cell>
          <cell r="R130">
            <v>426.92168264408843</v>
          </cell>
          <cell r="S130">
            <v>426.92168264408843</v>
          </cell>
          <cell r="T130" t="str">
            <v>OP</v>
          </cell>
          <cell r="U130" t="str">
            <v>38MTR</v>
          </cell>
        </row>
        <row r="131">
          <cell r="A131" t="str">
            <v>311KG</v>
          </cell>
          <cell r="B131" t="str">
            <v>311KG</v>
          </cell>
          <cell r="C131" t="str">
            <v>SATELLITE MT COP-733/256K 133MHz (Socket)</v>
          </cell>
          <cell r="D131" t="str">
            <v>SATELLITE MT</v>
          </cell>
          <cell r="E131" t="str">
            <v>SSA933B</v>
          </cell>
          <cell r="F131" t="str">
            <v>COP-733/256K 133MHz (Socket)</v>
          </cell>
          <cell r="G131">
            <v>395.79</v>
          </cell>
          <cell r="H131">
            <v>394.03000000000003</v>
          </cell>
          <cell r="I131" t="str">
            <v>EOL</v>
          </cell>
          <cell r="J131" t="str">
            <v>EOL</v>
          </cell>
          <cell r="K131" t="str">
            <v>EOL</v>
          </cell>
          <cell r="L131" t="str">
            <v>EOL</v>
          </cell>
          <cell r="M131" t="str">
            <v>EOL</v>
          </cell>
          <cell r="N131" t="str">
            <v>EOL</v>
          </cell>
          <cell r="O131" t="str">
            <v>EOL</v>
          </cell>
          <cell r="P131" t="str">
            <v>EOL</v>
          </cell>
          <cell r="Q131" t="str">
            <v>EOL</v>
          </cell>
          <cell r="R131" t="str">
            <v>EOL</v>
          </cell>
          <cell r="S131" t="str">
            <v>EOL</v>
          </cell>
          <cell r="T131" t="str">
            <v>OP</v>
          </cell>
          <cell r="U131" t="str">
            <v>38MTR</v>
          </cell>
        </row>
        <row r="132">
          <cell r="A132" t="str">
            <v>24GTW</v>
          </cell>
          <cell r="B132" t="str">
            <v>24GTW</v>
          </cell>
          <cell r="C132" t="str">
            <v>SATELLITE MT COP-800/256K 133MHz (Socket)</v>
          </cell>
          <cell r="D132" t="str">
            <v>SATELLITE MT</v>
          </cell>
          <cell r="E132" t="str">
            <v>SSA933B</v>
          </cell>
          <cell r="F132" t="str">
            <v>COP-800/256K 133MHz (Socket)</v>
          </cell>
          <cell r="G132">
            <v>405.82</v>
          </cell>
          <cell r="H132">
            <v>404.06</v>
          </cell>
          <cell r="I132">
            <v>403.15999999999997</v>
          </cell>
          <cell r="J132">
            <v>404.10703148376166</v>
          </cell>
          <cell r="K132" t="str">
            <v>EOL</v>
          </cell>
          <cell r="L132" t="str">
            <v>EOL</v>
          </cell>
          <cell r="M132" t="str">
            <v>EOL</v>
          </cell>
          <cell r="N132" t="str">
            <v>EOL</v>
          </cell>
          <cell r="O132" t="str">
            <v>EOL</v>
          </cell>
          <cell r="P132" t="str">
            <v>EOL</v>
          </cell>
          <cell r="Q132" t="str">
            <v>EOL</v>
          </cell>
          <cell r="R132" t="str">
            <v>EOL</v>
          </cell>
          <cell r="S132" t="str">
            <v>EOL</v>
          </cell>
          <cell r="T132" t="str">
            <v>OP</v>
          </cell>
          <cell r="U132" t="str">
            <v>38MTR</v>
          </cell>
        </row>
        <row r="133">
          <cell r="A133" t="str">
            <v>35KYN</v>
          </cell>
          <cell r="B133" t="str">
            <v>35KYN</v>
          </cell>
          <cell r="C133" t="str">
            <v>SATELLITE MT COP-866/256K 133MHz (Socket)</v>
          </cell>
          <cell r="D133" t="str">
            <v>SATELLITE MT</v>
          </cell>
          <cell r="E133" t="str">
            <v>SSA933B</v>
          </cell>
          <cell r="F133" t="str">
            <v>COP-866/256K 133MHz (Socket)</v>
          </cell>
          <cell r="G133">
            <v>405.82</v>
          </cell>
          <cell r="H133">
            <v>404.06</v>
          </cell>
          <cell r="I133">
            <v>403.15999999999997</v>
          </cell>
          <cell r="J133">
            <v>404.10703148376166</v>
          </cell>
          <cell r="K133">
            <v>403.22703148376166</v>
          </cell>
          <cell r="L133">
            <v>403.22703148376166</v>
          </cell>
          <cell r="M133">
            <v>404.44168264408842</v>
          </cell>
          <cell r="N133" t="str">
            <v>EOL</v>
          </cell>
          <cell r="O133" t="str">
            <v>EOL</v>
          </cell>
          <cell r="P133" t="str">
            <v>EOL</v>
          </cell>
          <cell r="Q133" t="str">
            <v>EOL</v>
          </cell>
          <cell r="R133" t="str">
            <v>EOL</v>
          </cell>
          <cell r="S133" t="str">
            <v>EOL</v>
          </cell>
          <cell r="T133" t="str">
            <v>OP</v>
          </cell>
          <cell r="U133" t="str">
            <v>38MTR</v>
          </cell>
        </row>
        <row r="134">
          <cell r="A134" t="str">
            <v>67DMM</v>
          </cell>
          <cell r="B134" t="str">
            <v>67DMM</v>
          </cell>
          <cell r="C134" t="str">
            <v>SATELLITE MT COP-933/256K 133MHz (Socket)</v>
          </cell>
          <cell r="D134" t="str">
            <v>SATELLITE MT</v>
          </cell>
          <cell r="E134" t="str">
            <v>SSA933B</v>
          </cell>
          <cell r="F134" t="str">
            <v>COP-933/256K 133MHz (Socket)</v>
          </cell>
          <cell r="G134">
            <v>433.89</v>
          </cell>
          <cell r="H134">
            <v>424.13</v>
          </cell>
          <cell r="I134">
            <v>423.23</v>
          </cell>
          <cell r="J134">
            <v>424.17703148376171</v>
          </cell>
          <cell r="K134">
            <v>423.29703148376171</v>
          </cell>
          <cell r="L134">
            <v>423.29703148376171</v>
          </cell>
          <cell r="M134">
            <v>404.51168264408847</v>
          </cell>
          <cell r="N134">
            <v>404.51168264408847</v>
          </cell>
          <cell r="O134" t="str">
            <v>EOL</v>
          </cell>
          <cell r="P134" t="str">
            <v>EOL</v>
          </cell>
          <cell r="Q134" t="str">
            <v>EOL</v>
          </cell>
          <cell r="R134" t="str">
            <v>EOL</v>
          </cell>
          <cell r="S134" t="str">
            <v>EOL</v>
          </cell>
          <cell r="T134" t="str">
            <v>OP</v>
          </cell>
          <cell r="U134" t="str">
            <v>38MTR</v>
          </cell>
        </row>
        <row r="135">
          <cell r="A135" t="str">
            <v>70YYN</v>
          </cell>
          <cell r="B135" t="str">
            <v>70YYN</v>
          </cell>
          <cell r="C135" t="str">
            <v>SATELLITE SFX CEL,CU-600/128K(Socket)</v>
          </cell>
          <cell r="D135" t="str">
            <v>SATELLITE SFX</v>
          </cell>
          <cell r="E135" t="str">
            <v>SSA933B</v>
          </cell>
          <cell r="F135" t="str">
            <v>CEL,CU-600/128K(Socket)</v>
          </cell>
          <cell r="G135">
            <v>282.75</v>
          </cell>
          <cell r="H135" t="str">
            <v>EOL</v>
          </cell>
          <cell r="I135" t="str">
            <v>EOL</v>
          </cell>
          <cell r="J135" t="str">
            <v>EOL</v>
          </cell>
          <cell r="K135" t="str">
            <v>EOL</v>
          </cell>
          <cell r="L135" t="str">
            <v>EOL</v>
          </cell>
          <cell r="M135" t="str">
            <v>EOL</v>
          </cell>
          <cell r="N135" t="str">
            <v>EOL</v>
          </cell>
          <cell r="O135" t="str">
            <v>EOL</v>
          </cell>
          <cell r="P135" t="str">
            <v>EOL</v>
          </cell>
          <cell r="Q135" t="str">
            <v>EOL</v>
          </cell>
          <cell r="R135" t="str">
            <v>EOL</v>
          </cell>
          <cell r="S135" t="str">
            <v>EOL</v>
          </cell>
          <cell r="T135" t="str">
            <v>OP</v>
          </cell>
          <cell r="U135" t="str">
            <v>73GUK</v>
          </cell>
        </row>
        <row r="136">
          <cell r="A136" t="str">
            <v>13DJJ</v>
          </cell>
          <cell r="B136" t="str">
            <v>13DJJ</v>
          </cell>
          <cell r="C136" t="str">
            <v>SATELLITE SFX CEL,CU-700/128K(Socket)</v>
          </cell>
          <cell r="D136" t="str">
            <v>SATELLITE SFX</v>
          </cell>
          <cell r="E136" t="str">
            <v>SSA933B</v>
          </cell>
          <cell r="F136" t="str">
            <v>CEL,CU-700/128K(Socket)</v>
          </cell>
          <cell r="G136">
            <v>282.75</v>
          </cell>
          <cell r="H136">
            <v>282.75</v>
          </cell>
          <cell r="I136">
            <v>292.35000000000002</v>
          </cell>
          <cell r="J136">
            <v>300.69703148376169</v>
          </cell>
          <cell r="K136" t="str">
            <v>EOL</v>
          </cell>
          <cell r="L136" t="str">
            <v>EOL</v>
          </cell>
          <cell r="M136" t="str">
            <v>EOL</v>
          </cell>
          <cell r="N136" t="str">
            <v>EOL</v>
          </cell>
          <cell r="O136" t="str">
            <v>EOL</v>
          </cell>
          <cell r="P136" t="str">
            <v>EOL</v>
          </cell>
          <cell r="Q136" t="str">
            <v>EOL</v>
          </cell>
          <cell r="R136" t="str">
            <v>EOL</v>
          </cell>
          <cell r="S136" t="str">
            <v>EOL</v>
          </cell>
          <cell r="T136" t="str">
            <v>OP</v>
          </cell>
          <cell r="U136" t="str">
            <v>73GUK</v>
          </cell>
        </row>
        <row r="137">
          <cell r="A137" t="str">
            <v>86HER</v>
          </cell>
          <cell r="B137" t="str">
            <v>86HER</v>
          </cell>
          <cell r="C137" t="str">
            <v>SATELLITE SFX COP-1000/256K 133MHz (Socket)</v>
          </cell>
          <cell r="D137" t="str">
            <v>SATELLITE SFX</v>
          </cell>
          <cell r="E137" t="str">
            <v>SSA933B</v>
          </cell>
          <cell r="F137" t="str">
            <v>COP-1000/256K 133MHz (Socket)</v>
          </cell>
          <cell r="G137">
            <v>424.67</v>
          </cell>
          <cell r="H137">
            <v>406.91</v>
          </cell>
          <cell r="I137">
            <v>406.01</v>
          </cell>
          <cell r="J137">
            <v>406.95703148376168</v>
          </cell>
          <cell r="K137">
            <v>406.07703148376169</v>
          </cell>
          <cell r="L137">
            <v>406.07703148376169</v>
          </cell>
          <cell r="M137">
            <v>407.29168264408844</v>
          </cell>
          <cell r="N137">
            <v>407.29168264408844</v>
          </cell>
          <cell r="O137">
            <v>407.29168264408844</v>
          </cell>
          <cell r="P137">
            <v>397.29168264408844</v>
          </cell>
          <cell r="Q137">
            <v>397.29168264408844</v>
          </cell>
          <cell r="R137">
            <v>397.29168264408844</v>
          </cell>
          <cell r="S137">
            <v>397.29168264408844</v>
          </cell>
          <cell r="T137" t="str">
            <v>OP</v>
          </cell>
          <cell r="U137" t="str">
            <v>38MTR</v>
          </cell>
        </row>
        <row r="138">
          <cell r="A138" t="str">
            <v>37DGY</v>
          </cell>
          <cell r="B138" t="str">
            <v>37DGY</v>
          </cell>
          <cell r="C138" t="str">
            <v>SATELLITE SFX COP-733/256K 133MHz (Socket)</v>
          </cell>
          <cell r="D138" t="str">
            <v>SATELLITE SFX</v>
          </cell>
          <cell r="E138" t="str">
            <v>SSA933B</v>
          </cell>
          <cell r="F138" t="str">
            <v>COP-733/256K 133MHz (Socket)</v>
          </cell>
          <cell r="G138">
            <v>366.16</v>
          </cell>
          <cell r="H138">
            <v>364.40000000000003</v>
          </cell>
          <cell r="I138" t="str">
            <v>EOL</v>
          </cell>
          <cell r="J138" t="str">
            <v>EOL</v>
          </cell>
          <cell r="K138" t="str">
            <v>EOL</v>
          </cell>
          <cell r="L138" t="str">
            <v>EOL</v>
          </cell>
          <cell r="M138" t="str">
            <v>EOL</v>
          </cell>
          <cell r="N138" t="str">
            <v>EOL</v>
          </cell>
          <cell r="O138" t="str">
            <v>EOL</v>
          </cell>
          <cell r="P138" t="str">
            <v>EOL</v>
          </cell>
          <cell r="Q138" t="str">
            <v>EOL</v>
          </cell>
          <cell r="R138" t="str">
            <v>EOL</v>
          </cell>
          <cell r="S138" t="str">
            <v>EOL</v>
          </cell>
          <cell r="T138" t="str">
            <v>OP</v>
          </cell>
          <cell r="U138" t="str">
            <v>38MTR</v>
          </cell>
        </row>
        <row r="139">
          <cell r="A139" t="str">
            <v>442FK</v>
          </cell>
          <cell r="B139" t="str">
            <v>442FK</v>
          </cell>
          <cell r="C139" t="str">
            <v>SATELLITE SFX COP-800/256K 133MHz (Socket)</v>
          </cell>
          <cell r="D139" t="str">
            <v>SATELLITE SFX</v>
          </cell>
          <cell r="E139" t="str">
            <v>SSA933B</v>
          </cell>
          <cell r="F139" t="str">
            <v>COP-800/256K 133MHz (Socket)</v>
          </cell>
          <cell r="G139">
            <v>376.19</v>
          </cell>
          <cell r="H139">
            <v>374.43</v>
          </cell>
          <cell r="I139">
            <v>373.53</v>
          </cell>
          <cell r="J139">
            <v>374.47703148376166</v>
          </cell>
          <cell r="K139" t="str">
            <v>EOL</v>
          </cell>
          <cell r="L139" t="str">
            <v>EOL</v>
          </cell>
          <cell r="M139" t="str">
            <v>EOL</v>
          </cell>
          <cell r="N139" t="str">
            <v>EOL</v>
          </cell>
          <cell r="O139" t="str">
            <v>EOL</v>
          </cell>
          <cell r="P139" t="str">
            <v>EOL</v>
          </cell>
          <cell r="Q139" t="str">
            <v>EOL</v>
          </cell>
          <cell r="R139" t="str">
            <v>EOL</v>
          </cell>
          <cell r="S139" t="str">
            <v>EOL</v>
          </cell>
          <cell r="T139" t="str">
            <v>OP</v>
          </cell>
          <cell r="U139" t="str">
            <v>38MTR</v>
          </cell>
        </row>
        <row r="140">
          <cell r="A140" t="str">
            <v>65KFD</v>
          </cell>
          <cell r="B140" t="str">
            <v>65KFD</v>
          </cell>
          <cell r="C140" t="str">
            <v>SATELLITE SFX COP-866/256K 133MHz (Socket)</v>
          </cell>
          <cell r="D140" t="str">
            <v>SATELLITE SFX</v>
          </cell>
          <cell r="E140" t="str">
            <v>SSA933B</v>
          </cell>
          <cell r="F140" t="str">
            <v>COP-866/256K 133MHz (Socket)</v>
          </cell>
          <cell r="G140">
            <v>376.19</v>
          </cell>
          <cell r="H140">
            <v>374.43</v>
          </cell>
          <cell r="I140">
            <v>373.53</v>
          </cell>
          <cell r="J140">
            <v>374.47703148376166</v>
          </cell>
          <cell r="K140">
            <v>373.59703148376167</v>
          </cell>
          <cell r="L140">
            <v>373.59703148376167</v>
          </cell>
          <cell r="M140">
            <v>374.81168264408842</v>
          </cell>
          <cell r="N140" t="str">
            <v>EOL</v>
          </cell>
          <cell r="O140" t="str">
            <v>EOL</v>
          </cell>
          <cell r="P140" t="str">
            <v>EOL</v>
          </cell>
          <cell r="Q140" t="str">
            <v>EOL</v>
          </cell>
          <cell r="R140" t="str">
            <v>EOL</v>
          </cell>
          <cell r="S140" t="str">
            <v>EOL</v>
          </cell>
          <cell r="T140" t="str">
            <v>OP</v>
          </cell>
          <cell r="U140" t="str">
            <v>38MTR</v>
          </cell>
        </row>
        <row r="141">
          <cell r="A141" t="str">
            <v>01YFD</v>
          </cell>
          <cell r="B141" t="str">
            <v>01YFD</v>
          </cell>
          <cell r="C141" t="str">
            <v>SATELLITE SFX COP-933/256K 133MHz (Socket)</v>
          </cell>
          <cell r="D141" t="str">
            <v>SATELLITE SFX</v>
          </cell>
          <cell r="E141" t="str">
            <v>SSA933B</v>
          </cell>
          <cell r="F141" t="str">
            <v>COP-933/256K 133MHz (Socket)</v>
          </cell>
          <cell r="G141">
            <v>404.26</v>
          </cell>
          <cell r="H141">
            <v>394.5</v>
          </cell>
          <cell r="I141">
            <v>393.6</v>
          </cell>
          <cell r="J141">
            <v>394.54703148376171</v>
          </cell>
          <cell r="K141">
            <v>393.66703148376172</v>
          </cell>
          <cell r="L141">
            <v>393.66703148376172</v>
          </cell>
          <cell r="M141">
            <v>374.88168264408847</v>
          </cell>
          <cell r="N141">
            <v>374.88168264408847</v>
          </cell>
          <cell r="O141" t="str">
            <v>EOL</v>
          </cell>
          <cell r="P141" t="str">
            <v>EOL</v>
          </cell>
          <cell r="Q141" t="str">
            <v>EOL</v>
          </cell>
          <cell r="R141" t="str">
            <v>EOL</v>
          </cell>
          <cell r="S141" t="str">
            <v>EOL</v>
          </cell>
          <cell r="T141" t="str">
            <v>OP</v>
          </cell>
          <cell r="U141" t="str">
            <v>38MTR</v>
          </cell>
        </row>
        <row r="142">
          <cell r="A142" t="str">
            <v>42YDY</v>
          </cell>
          <cell r="B142" t="str">
            <v>42YDY</v>
          </cell>
          <cell r="C142" t="str">
            <v>SATELLITE T BBEE CEL,CU-600/128K(Socket)</v>
          </cell>
          <cell r="D142" t="str">
            <v>SATELLITE T BBEE</v>
          </cell>
          <cell r="E142" t="str">
            <v>SSA700B</v>
          </cell>
          <cell r="F142" t="str">
            <v>CEL,CU-600/128K(Socket)</v>
          </cell>
          <cell r="G142">
            <v>252.98</v>
          </cell>
          <cell r="H142" t="str">
            <v>EOL</v>
          </cell>
          <cell r="I142" t="str">
            <v>EOL</v>
          </cell>
          <cell r="J142" t="str">
            <v>EOL</v>
          </cell>
          <cell r="K142" t="str">
            <v>EOL</v>
          </cell>
          <cell r="L142" t="str">
            <v>EOL</v>
          </cell>
          <cell r="M142" t="str">
            <v>EOL</v>
          </cell>
          <cell r="N142" t="str">
            <v>EOL</v>
          </cell>
          <cell r="O142" t="str">
            <v>EOL</v>
          </cell>
          <cell r="P142" t="str">
            <v>EOL</v>
          </cell>
          <cell r="Q142" t="str">
            <v>EOL</v>
          </cell>
          <cell r="R142" t="str">
            <v>EOL</v>
          </cell>
          <cell r="S142" t="str">
            <v>EOL</v>
          </cell>
          <cell r="T142" t="str">
            <v>OP</v>
          </cell>
          <cell r="U142" t="str">
            <v>38HRF</v>
          </cell>
        </row>
        <row r="143">
          <cell r="A143" t="str">
            <v>29RRE</v>
          </cell>
          <cell r="B143" t="str">
            <v>29RRE</v>
          </cell>
          <cell r="C143" t="str">
            <v>SATELLITE T BBEE CEL,CU-700/128K(Socket)</v>
          </cell>
          <cell r="D143" t="str">
            <v>SATELLITE T BBEE</v>
          </cell>
          <cell r="E143" t="str">
            <v>SSA700B</v>
          </cell>
          <cell r="F143" t="str">
            <v>CEL,CU-700/128K(Socket)</v>
          </cell>
          <cell r="G143">
            <v>252.98</v>
          </cell>
          <cell r="H143">
            <v>250.61999999999998</v>
          </cell>
          <cell r="I143">
            <v>258.47999999999996</v>
          </cell>
          <cell r="J143">
            <v>264.09703148376161</v>
          </cell>
          <cell r="K143" t="str">
            <v>EOL</v>
          </cell>
          <cell r="L143" t="str">
            <v>EOL</v>
          </cell>
          <cell r="M143" t="str">
            <v>EOL</v>
          </cell>
          <cell r="N143" t="str">
            <v>EOL</v>
          </cell>
          <cell r="O143" t="str">
            <v>EOL</v>
          </cell>
          <cell r="P143" t="str">
            <v>EOL</v>
          </cell>
          <cell r="Q143" t="str">
            <v>EOL</v>
          </cell>
          <cell r="R143" t="str">
            <v>EOL</v>
          </cell>
          <cell r="S143" t="str">
            <v>EOL</v>
          </cell>
          <cell r="T143" t="str">
            <v>OP</v>
          </cell>
          <cell r="U143" t="str">
            <v>38HRF</v>
          </cell>
        </row>
        <row r="144">
          <cell r="A144" t="str">
            <v>85VWN</v>
          </cell>
          <cell r="B144" t="str">
            <v>85VWN</v>
          </cell>
          <cell r="C144" t="str">
            <v>SATELLITE T BBEE CEL,CU-800/128K(Socket)</v>
          </cell>
          <cell r="D144" t="str">
            <v>SATELLITE T BBEE</v>
          </cell>
          <cell r="E144" t="str">
            <v>SSA700B</v>
          </cell>
          <cell r="F144" t="str">
            <v>CEL,CU-800/128K(Socket)</v>
          </cell>
          <cell r="G144">
            <v>273.02999999999997</v>
          </cell>
          <cell r="H144">
            <v>270.66999999999996</v>
          </cell>
          <cell r="I144">
            <v>278.52999999999997</v>
          </cell>
          <cell r="J144">
            <v>274.14703148376168</v>
          </cell>
          <cell r="K144">
            <v>272.43703148376164</v>
          </cell>
          <cell r="L144">
            <v>264.72703148376166</v>
          </cell>
          <cell r="M144">
            <v>265.25168264408842</v>
          </cell>
          <cell r="N144">
            <v>265.25168264408842</v>
          </cell>
          <cell r="O144">
            <v>265.25168264408842</v>
          </cell>
          <cell r="P144">
            <v>265.25168264408842</v>
          </cell>
          <cell r="Q144">
            <v>265.25168264408842</v>
          </cell>
          <cell r="R144" t="str">
            <v>EOL</v>
          </cell>
          <cell r="S144" t="str">
            <v>EOL</v>
          </cell>
          <cell r="T144" t="str">
            <v>OP</v>
          </cell>
          <cell r="U144" t="str">
            <v>38HRF</v>
          </cell>
        </row>
        <row r="145">
          <cell r="A145" t="str">
            <v>02NYT</v>
          </cell>
          <cell r="B145" t="str">
            <v>02NYT</v>
          </cell>
          <cell r="C145" t="str">
            <v>SATELLITE T BBEE COP-1000/256K 133MHz (Socket)</v>
          </cell>
          <cell r="D145" t="str">
            <v>SATELLITE T BBEE</v>
          </cell>
          <cell r="E145" t="str">
            <v>SSA700B</v>
          </cell>
          <cell r="F145" t="str">
            <v>COP-1000/256K 133MHz (Socket)</v>
          </cell>
          <cell r="G145">
            <v>409.42</v>
          </cell>
          <cell r="H145">
            <v>391.06</v>
          </cell>
          <cell r="I145">
            <v>389.32</v>
          </cell>
          <cell r="J145">
            <v>388.53703148376167</v>
          </cell>
          <cell r="K145">
            <v>386.82703148376163</v>
          </cell>
          <cell r="L145">
            <v>385.11703148376165</v>
          </cell>
          <cell r="M145">
            <v>385.64168264408841</v>
          </cell>
          <cell r="N145">
            <v>385.64168264408841</v>
          </cell>
          <cell r="O145">
            <v>385.64168264408841</v>
          </cell>
          <cell r="P145">
            <v>375.64168264408841</v>
          </cell>
          <cell r="Q145">
            <v>375.64168264408841</v>
          </cell>
          <cell r="R145">
            <v>375.64168264408841</v>
          </cell>
          <cell r="S145">
            <v>375.64168264408841</v>
          </cell>
          <cell r="T145" t="str">
            <v>OP</v>
          </cell>
          <cell r="U145" t="str">
            <v>38HRF</v>
          </cell>
        </row>
        <row r="146">
          <cell r="A146" t="str">
            <v>9C273</v>
          </cell>
          <cell r="B146" t="str">
            <v>9C273</v>
          </cell>
          <cell r="C146" t="str">
            <v>SATELLITE T BBEE COP-733/256K 133MHz</v>
          </cell>
          <cell r="D146" t="str">
            <v>SATELLITE T BBEE</v>
          </cell>
          <cell r="E146" t="str">
            <v>SSA700B</v>
          </cell>
          <cell r="F146" t="str">
            <v>COP-733/256K 133MHz</v>
          </cell>
          <cell r="G146">
            <v>361.87</v>
          </cell>
          <cell r="H146">
            <v>359.51</v>
          </cell>
          <cell r="I146" t="str">
            <v>EOL</v>
          </cell>
          <cell r="J146" t="str">
            <v>EOL</v>
          </cell>
          <cell r="K146" t="str">
            <v>EOL</v>
          </cell>
          <cell r="L146" t="str">
            <v>EOL</v>
          </cell>
          <cell r="M146" t="str">
            <v>EOL</v>
          </cell>
          <cell r="N146" t="str">
            <v>EOL</v>
          </cell>
          <cell r="O146" t="str">
            <v>EOL</v>
          </cell>
          <cell r="P146" t="str">
            <v>EOL</v>
          </cell>
          <cell r="Q146" t="str">
            <v>EOL</v>
          </cell>
          <cell r="R146" t="str">
            <v>EOL</v>
          </cell>
          <cell r="S146" t="str">
            <v>EOL</v>
          </cell>
          <cell r="T146" t="str">
            <v>OP</v>
          </cell>
          <cell r="U146" t="str">
            <v>38HRF</v>
          </cell>
        </row>
        <row r="147">
          <cell r="A147" t="str">
            <v>32NFG</v>
          </cell>
          <cell r="B147" t="str">
            <v>32NFG</v>
          </cell>
          <cell r="C147" t="str">
            <v>SATELLITE T BBEE COP-800/256K 100MHz (Socket)</v>
          </cell>
          <cell r="D147" t="str">
            <v>SATELLITE T BBEE</v>
          </cell>
          <cell r="E147" t="str">
            <v>SSA700B</v>
          </cell>
          <cell r="F147" t="str">
            <v>COP-800/256K 100MHz (Socket)</v>
          </cell>
          <cell r="G147">
            <v>363.59</v>
          </cell>
          <cell r="H147">
            <v>361.22999999999996</v>
          </cell>
          <cell r="I147">
            <v>359.48999999999995</v>
          </cell>
          <cell r="J147">
            <v>358.70703148376163</v>
          </cell>
          <cell r="K147" t="str">
            <v>EOL</v>
          </cell>
          <cell r="L147" t="str">
            <v>EOL</v>
          </cell>
          <cell r="M147" t="str">
            <v>EOL</v>
          </cell>
          <cell r="N147" t="str">
            <v>EOL</v>
          </cell>
          <cell r="O147" t="str">
            <v>EOL</v>
          </cell>
          <cell r="P147" t="str">
            <v>EOL</v>
          </cell>
          <cell r="Q147" t="str">
            <v>EOL</v>
          </cell>
          <cell r="R147" t="str">
            <v>EOL</v>
          </cell>
          <cell r="S147" t="str">
            <v>EOL</v>
          </cell>
          <cell r="T147" t="str">
            <v>OP</v>
          </cell>
          <cell r="U147" t="str">
            <v>38HRF</v>
          </cell>
        </row>
        <row r="148">
          <cell r="A148" t="str">
            <v>98RKR</v>
          </cell>
          <cell r="B148" t="str">
            <v>98RKR</v>
          </cell>
          <cell r="C148" t="str">
            <v>SATELLITE T BBEE COP-866/256K 133MHz (Socket)</v>
          </cell>
          <cell r="D148" t="str">
            <v>SATELLITE T BBEE</v>
          </cell>
          <cell r="E148" t="str">
            <v>SSA700B</v>
          </cell>
          <cell r="F148" t="str">
            <v>COP-866/256K 133MHz (Socket)</v>
          </cell>
          <cell r="G148">
            <v>363.31</v>
          </cell>
          <cell r="H148">
            <v>360.95</v>
          </cell>
          <cell r="I148">
            <v>359.21</v>
          </cell>
          <cell r="J148">
            <v>358.42703148376165</v>
          </cell>
          <cell r="K148">
            <v>356.71703148376162</v>
          </cell>
          <cell r="L148">
            <v>355.00703148376164</v>
          </cell>
          <cell r="M148">
            <v>355.53168264408839</v>
          </cell>
          <cell r="N148" t="str">
            <v>EOL</v>
          </cell>
          <cell r="O148" t="str">
            <v>EOL</v>
          </cell>
          <cell r="P148" t="str">
            <v>EOL</v>
          </cell>
          <cell r="Q148" t="str">
            <v>EOL</v>
          </cell>
          <cell r="R148" t="str">
            <v>EOL</v>
          </cell>
          <cell r="S148" t="str">
            <v>EOL</v>
          </cell>
          <cell r="T148" t="str">
            <v>OP</v>
          </cell>
          <cell r="U148" t="str">
            <v>38HRF</v>
          </cell>
        </row>
        <row r="149">
          <cell r="A149" t="str">
            <v>9831Y</v>
          </cell>
          <cell r="B149" t="str">
            <v>9831Y</v>
          </cell>
          <cell r="C149" t="str">
            <v>SATELLITE T BBEE COP-933/256K 133MHz (Socket)</v>
          </cell>
          <cell r="D149" t="str">
            <v>SATELLITE T BBEE</v>
          </cell>
          <cell r="E149" t="str">
            <v>SSA700B</v>
          </cell>
          <cell r="F149" t="str">
            <v>COP-933/256K 133MHz (Socket)</v>
          </cell>
          <cell r="G149">
            <v>391.38</v>
          </cell>
          <cell r="H149">
            <v>381.02</v>
          </cell>
          <cell r="I149">
            <v>379.28</v>
          </cell>
          <cell r="J149">
            <v>378.4970314837617</v>
          </cell>
          <cell r="K149">
            <v>376.78703148376167</v>
          </cell>
          <cell r="L149">
            <v>375.07703148376169</v>
          </cell>
          <cell r="M149">
            <v>355.60168264408844</v>
          </cell>
          <cell r="N149">
            <v>355.60168264408844</v>
          </cell>
          <cell r="O149" t="str">
            <v>EOL</v>
          </cell>
          <cell r="P149" t="str">
            <v>EOL</v>
          </cell>
          <cell r="Q149" t="str">
            <v>EOL</v>
          </cell>
          <cell r="R149" t="str">
            <v>EOL</v>
          </cell>
          <cell r="S149" t="str">
            <v>EOL</v>
          </cell>
          <cell r="T149" t="str">
            <v>OP</v>
          </cell>
          <cell r="U149" t="str">
            <v>38HRF</v>
          </cell>
        </row>
        <row r="150">
          <cell r="A150" t="str">
            <v>978TP</v>
          </cell>
          <cell r="B150" t="str">
            <v>978TP</v>
          </cell>
          <cell r="C150" t="str">
            <v>SATELLITE T JAZZ CEL,CU-600/128K(Socket)</v>
          </cell>
          <cell r="D150" t="str">
            <v>SATELLITE T JAZZ</v>
          </cell>
          <cell r="E150" t="str">
            <v>SSA1000J</v>
          </cell>
          <cell r="F150" t="str">
            <v>CEL,CU-600/128K(Socket)</v>
          </cell>
          <cell r="G150">
            <v>262.33</v>
          </cell>
          <cell r="H150" t="str">
            <v>EOL</v>
          </cell>
          <cell r="I150" t="str">
            <v>EOL</v>
          </cell>
          <cell r="J150" t="str">
            <v>EOL</v>
          </cell>
          <cell r="K150" t="str">
            <v>EOL</v>
          </cell>
          <cell r="L150" t="str">
            <v>EOL</v>
          </cell>
          <cell r="M150" t="str">
            <v>EOL</v>
          </cell>
          <cell r="N150" t="str">
            <v>EOL</v>
          </cell>
          <cell r="O150" t="str">
            <v>EOL</v>
          </cell>
          <cell r="P150" t="str">
            <v>EOL</v>
          </cell>
          <cell r="Q150" t="str">
            <v>EOL</v>
          </cell>
          <cell r="R150" t="str">
            <v>EOL</v>
          </cell>
          <cell r="S150" t="str">
            <v>EOL</v>
          </cell>
          <cell r="T150" t="str">
            <v>OP</v>
          </cell>
          <cell r="U150" t="str">
            <v>38HRF</v>
          </cell>
        </row>
        <row r="151">
          <cell r="A151" t="str">
            <v>010NU</v>
          </cell>
          <cell r="B151" t="str">
            <v>010NU</v>
          </cell>
          <cell r="C151" t="str">
            <v>SATELLITE T JAZZ CEL,CU-700/128K(Socket)</v>
          </cell>
          <cell r="D151" t="str">
            <v>SATELLITE T JAZZ</v>
          </cell>
          <cell r="E151" t="str">
            <v>SSA1000J</v>
          </cell>
          <cell r="F151" t="str">
            <v>CEL,CU-700/128K(Socket)</v>
          </cell>
          <cell r="G151">
            <v>262.33</v>
          </cell>
          <cell r="H151">
            <v>259.96999999999997</v>
          </cell>
          <cell r="I151">
            <v>267.83</v>
          </cell>
          <cell r="J151">
            <v>273.84681592909863</v>
          </cell>
          <cell r="K151" t="str">
            <v>EOL</v>
          </cell>
          <cell r="L151" t="str">
            <v>EOL</v>
          </cell>
          <cell r="M151" t="str">
            <v>EOL</v>
          </cell>
          <cell r="N151" t="str">
            <v>EOL</v>
          </cell>
          <cell r="O151" t="str">
            <v>EOL</v>
          </cell>
          <cell r="P151" t="str">
            <v>EOL</v>
          </cell>
          <cell r="Q151" t="str">
            <v>EOL</v>
          </cell>
          <cell r="R151" t="str">
            <v>EOL</v>
          </cell>
          <cell r="S151" t="str">
            <v>EOL</v>
          </cell>
          <cell r="T151" t="str">
            <v>OP</v>
          </cell>
          <cell r="U151" t="str">
            <v>38HRF</v>
          </cell>
        </row>
        <row r="152">
          <cell r="A152" t="str">
            <v>24HYR</v>
          </cell>
          <cell r="B152" t="str">
            <v>24HYR</v>
          </cell>
          <cell r="C152" t="str">
            <v>SATELLITE T JAZZ CEL,CU-800/128K(Socket)</v>
          </cell>
          <cell r="D152" t="str">
            <v>SATELLITE T JAZZ</v>
          </cell>
          <cell r="E152" t="str">
            <v>SSA1000J</v>
          </cell>
          <cell r="F152" t="str">
            <v>CEL,CU-800/128K(Socket)</v>
          </cell>
          <cell r="G152">
            <v>282.38</v>
          </cell>
          <cell r="H152">
            <v>280.02</v>
          </cell>
          <cell r="I152">
            <v>287.88</v>
          </cell>
          <cell r="J152">
            <v>283.89681592909858</v>
          </cell>
          <cell r="K152">
            <v>282.18681592909854</v>
          </cell>
          <cell r="L152">
            <v>274.47681592909856</v>
          </cell>
          <cell r="M152">
            <v>274.99690047744684</v>
          </cell>
          <cell r="N152">
            <v>274.99690047744684</v>
          </cell>
          <cell r="O152">
            <v>274.99690047744684</v>
          </cell>
          <cell r="P152">
            <v>274.99690047744684</v>
          </cell>
          <cell r="Q152">
            <v>274.99690047744684</v>
          </cell>
          <cell r="R152" t="str">
            <v>EOL</v>
          </cell>
          <cell r="S152" t="str">
            <v>EOL</v>
          </cell>
          <cell r="T152" t="str">
            <v>OP</v>
          </cell>
          <cell r="U152" t="str">
            <v>38HRF</v>
          </cell>
        </row>
        <row r="153">
          <cell r="A153" t="str">
            <v>862RR</v>
          </cell>
          <cell r="B153" t="str">
            <v>862RR</v>
          </cell>
          <cell r="C153" t="str">
            <v>SATELLITE T JAZZ COP-1000/256K 133MHz (Socket)</v>
          </cell>
          <cell r="D153" t="str">
            <v>SATELLITE T JAZZ</v>
          </cell>
          <cell r="E153" t="str">
            <v>SSA1000J</v>
          </cell>
          <cell r="F153" t="str">
            <v>COP-1000/256K 133MHz (Socket)</v>
          </cell>
          <cell r="G153">
            <v>418.77</v>
          </cell>
          <cell r="H153">
            <v>400.40999999999997</v>
          </cell>
          <cell r="I153">
            <v>398.66999999999996</v>
          </cell>
          <cell r="J153">
            <v>398.28681592909857</v>
          </cell>
          <cell r="K153">
            <v>396.57681592909853</v>
          </cell>
          <cell r="L153">
            <v>394.86681592909855</v>
          </cell>
          <cell r="M153">
            <v>395.38690047744683</v>
          </cell>
          <cell r="N153">
            <v>395.38690047744683</v>
          </cell>
          <cell r="O153">
            <v>395.38690047744683</v>
          </cell>
          <cell r="P153">
            <v>385.38690047744683</v>
          </cell>
          <cell r="Q153">
            <v>385.38690047744683</v>
          </cell>
          <cell r="R153">
            <v>385.38690047744683</v>
          </cell>
          <cell r="S153">
            <v>385.38690047744683</v>
          </cell>
          <cell r="T153" t="str">
            <v>OP</v>
          </cell>
          <cell r="U153" t="str">
            <v>38HRF</v>
          </cell>
        </row>
        <row r="154">
          <cell r="A154" t="str">
            <v>9C268</v>
          </cell>
          <cell r="B154" t="str">
            <v>9C268</v>
          </cell>
          <cell r="C154" t="str">
            <v>SATELLITE T JAZZ COP-733/256K 133MHz</v>
          </cell>
          <cell r="D154" t="str">
            <v>SATELLITE T JAZZ</v>
          </cell>
          <cell r="E154" t="str">
            <v>SSA1000J</v>
          </cell>
          <cell r="F154" t="str">
            <v>COP-733/256K 133MHz</v>
          </cell>
          <cell r="G154">
            <v>362.63</v>
          </cell>
          <cell r="H154">
            <v>360.27</v>
          </cell>
          <cell r="I154" t="str">
            <v>EOL</v>
          </cell>
          <cell r="J154" t="str">
            <v>EOL</v>
          </cell>
          <cell r="K154" t="str">
            <v>EOL</v>
          </cell>
          <cell r="L154" t="str">
            <v>EOL</v>
          </cell>
          <cell r="M154" t="str">
            <v>EOL</v>
          </cell>
          <cell r="N154" t="str">
            <v>EOL</v>
          </cell>
          <cell r="O154" t="str">
            <v>EOL</v>
          </cell>
          <cell r="P154" t="str">
            <v>EOL</v>
          </cell>
          <cell r="Q154" t="str">
            <v>EOL</v>
          </cell>
          <cell r="R154" t="str">
            <v>EOL</v>
          </cell>
          <cell r="S154" t="str">
            <v>EOL</v>
          </cell>
          <cell r="T154" t="str">
            <v>OP</v>
          </cell>
          <cell r="U154" t="str">
            <v>38HRF</v>
          </cell>
        </row>
        <row r="155">
          <cell r="A155" t="str">
            <v>00PXP</v>
          </cell>
          <cell r="B155" t="str">
            <v>00PXP</v>
          </cell>
          <cell r="C155" t="str">
            <v>SATELLITE T JAZZ COP-800/256K 100MHz (Socket)</v>
          </cell>
          <cell r="D155" t="str">
            <v>SATELLITE T JAZZ</v>
          </cell>
          <cell r="E155" t="str">
            <v>SSA1000J</v>
          </cell>
          <cell r="F155" t="str">
            <v>COP-800/256K 100MHz (Socket)</v>
          </cell>
          <cell r="G155">
            <v>372.65</v>
          </cell>
          <cell r="H155">
            <v>370.28999999999996</v>
          </cell>
          <cell r="I155">
            <v>368.54999999999995</v>
          </cell>
          <cell r="J155">
            <v>368.16681592909856</v>
          </cell>
          <cell r="K155" t="str">
            <v>EOL</v>
          </cell>
          <cell r="L155" t="str">
            <v>EOL</v>
          </cell>
          <cell r="M155" t="str">
            <v>EOL</v>
          </cell>
          <cell r="N155" t="str">
            <v>EOL</v>
          </cell>
          <cell r="O155" t="str">
            <v>EOL</v>
          </cell>
          <cell r="P155" t="str">
            <v>EOL</v>
          </cell>
          <cell r="Q155" t="str">
            <v>EOL</v>
          </cell>
          <cell r="R155" t="str">
            <v>EOL</v>
          </cell>
          <cell r="S155" t="str">
            <v>EOL</v>
          </cell>
          <cell r="T155" t="str">
            <v>OP</v>
          </cell>
          <cell r="U155" t="str">
            <v>38HRF</v>
          </cell>
        </row>
        <row r="156">
          <cell r="A156" t="str">
            <v>731WM</v>
          </cell>
          <cell r="B156" t="str">
            <v>731WM</v>
          </cell>
          <cell r="C156" t="str">
            <v>SATELLITE T JAZZ COP-866/256K 133MHz (Socket)</v>
          </cell>
          <cell r="D156" t="str">
            <v>SATELLITE T JAZZ</v>
          </cell>
          <cell r="E156" t="str">
            <v>SSA1000J</v>
          </cell>
          <cell r="F156" t="str">
            <v>COP-866/256K 133MHz (Socket)</v>
          </cell>
          <cell r="G156">
            <v>372.65</v>
          </cell>
          <cell r="H156">
            <v>370.28999999999996</v>
          </cell>
          <cell r="I156">
            <v>368.54999999999995</v>
          </cell>
          <cell r="J156">
            <v>368.16681592909856</v>
          </cell>
          <cell r="K156">
            <v>366.45681592909852</v>
          </cell>
          <cell r="L156">
            <v>364.74681592909855</v>
          </cell>
          <cell r="M156">
            <v>365.26690047744682</v>
          </cell>
          <cell r="N156" t="str">
            <v>EOL</v>
          </cell>
          <cell r="O156" t="str">
            <v>EOL</v>
          </cell>
          <cell r="P156" t="str">
            <v>EOL</v>
          </cell>
          <cell r="Q156" t="str">
            <v>EOL</v>
          </cell>
          <cell r="R156" t="str">
            <v>EOL</v>
          </cell>
          <cell r="S156" t="str">
            <v>EOL</v>
          </cell>
          <cell r="T156" t="str">
            <v>OP</v>
          </cell>
          <cell r="U156" t="str">
            <v>38HRF</v>
          </cell>
        </row>
        <row r="157">
          <cell r="A157" t="str">
            <v>43KTF</v>
          </cell>
          <cell r="B157" t="str">
            <v>43KTF</v>
          </cell>
          <cell r="C157" t="str">
            <v>SATELLITE T JAZZ COP-933/256K 133MHz (Socket)</v>
          </cell>
          <cell r="D157" t="str">
            <v>SATELLITE T JAZZ</v>
          </cell>
          <cell r="E157" t="str">
            <v>SSA1000J</v>
          </cell>
          <cell r="F157" t="str">
            <v>COP-933/256K 133MHz (Socket)</v>
          </cell>
          <cell r="G157">
            <v>400.72</v>
          </cell>
          <cell r="H157">
            <v>390.36</v>
          </cell>
          <cell r="I157">
            <v>388.62</v>
          </cell>
          <cell r="J157">
            <v>388.23681592909861</v>
          </cell>
          <cell r="K157">
            <v>386.52681592909857</v>
          </cell>
          <cell r="L157">
            <v>384.8168159290986</v>
          </cell>
          <cell r="M157">
            <v>365.33690047744687</v>
          </cell>
          <cell r="N157">
            <v>365.33690047744687</v>
          </cell>
          <cell r="O157" t="str">
            <v>EOL</v>
          </cell>
          <cell r="P157" t="str">
            <v>EOL</v>
          </cell>
          <cell r="Q157" t="str">
            <v>EOL</v>
          </cell>
          <cell r="R157" t="str">
            <v>EOL</v>
          </cell>
          <cell r="S157" t="str">
            <v>EOL</v>
          </cell>
          <cell r="T157" t="str">
            <v>OP</v>
          </cell>
          <cell r="U157" t="str">
            <v>38HRF</v>
          </cell>
        </row>
        <row r="158">
          <cell r="A158" t="str">
            <v>231KD</v>
          </cell>
          <cell r="B158" t="str">
            <v>231KD</v>
          </cell>
          <cell r="C158" t="str">
            <v>SATELLITE T SKYDIVE CEL,CU-600/128K(Socket)</v>
          </cell>
          <cell r="D158" t="str">
            <v>SATELLITE T SKYDIVE</v>
          </cell>
          <cell r="E158" t="str">
            <v>SSA933V</v>
          </cell>
          <cell r="F158" t="str">
            <v>CEL,CU-600/128K(Socket)</v>
          </cell>
          <cell r="G158">
            <v>295.14</v>
          </cell>
          <cell r="H158" t="str">
            <v>EOL</v>
          </cell>
          <cell r="I158" t="str">
            <v>EOL</v>
          </cell>
          <cell r="J158" t="str">
            <v>EOL</v>
          </cell>
          <cell r="K158" t="str">
            <v>EOL</v>
          </cell>
          <cell r="L158" t="str">
            <v>EOL</v>
          </cell>
          <cell r="M158" t="str">
            <v>EOL</v>
          </cell>
          <cell r="N158" t="str">
            <v>EOL</v>
          </cell>
          <cell r="O158" t="str">
            <v>EOL</v>
          </cell>
          <cell r="P158" t="str">
            <v>EOL</v>
          </cell>
          <cell r="Q158" t="str">
            <v>EOL</v>
          </cell>
          <cell r="R158" t="str">
            <v>EOL</v>
          </cell>
          <cell r="S158" t="str">
            <v>EOL</v>
          </cell>
          <cell r="T158" t="str">
            <v>OP</v>
          </cell>
          <cell r="U158" t="str">
            <v>38HRF</v>
          </cell>
        </row>
        <row r="159">
          <cell r="A159" t="str">
            <v>69DVJ</v>
          </cell>
          <cell r="B159" t="str">
            <v>69DVJ</v>
          </cell>
          <cell r="C159" t="str">
            <v>SATELLITE T SKYDIVE CEL,CU-700/128K(Socket)</v>
          </cell>
          <cell r="D159" t="str">
            <v>SATELLITE T SKYDIVE</v>
          </cell>
          <cell r="E159" t="str">
            <v>SSA933V</v>
          </cell>
          <cell r="F159" t="str">
            <v>CEL,CU-700/128K(Socket)</v>
          </cell>
          <cell r="G159">
            <v>295.14</v>
          </cell>
          <cell r="H159">
            <v>292.77999999999997</v>
          </cell>
          <cell r="I159">
            <v>300.64</v>
          </cell>
          <cell r="J159">
            <v>306.35611515532344</v>
          </cell>
          <cell r="K159" t="str">
            <v>EOL</v>
          </cell>
          <cell r="L159" t="str">
            <v>EOL</v>
          </cell>
          <cell r="M159" t="str">
            <v>EOL</v>
          </cell>
          <cell r="N159" t="str">
            <v>EOL</v>
          </cell>
          <cell r="O159" t="str">
            <v>EOL</v>
          </cell>
          <cell r="P159" t="str">
            <v>EOL</v>
          </cell>
          <cell r="Q159" t="str">
            <v>EOL</v>
          </cell>
          <cell r="R159" t="str">
            <v>EOL</v>
          </cell>
          <cell r="S159" t="str">
            <v>EOL</v>
          </cell>
          <cell r="T159" t="str">
            <v>OP</v>
          </cell>
          <cell r="U159" t="str">
            <v>38HRF</v>
          </cell>
        </row>
        <row r="160">
          <cell r="A160" t="str">
            <v>26GCV</v>
          </cell>
          <cell r="B160" t="str">
            <v>26GCV</v>
          </cell>
          <cell r="C160" t="str">
            <v>SATELLITE T SKYDIVE CEL,CU-800/128K(Socket)</v>
          </cell>
          <cell r="D160" t="str">
            <v>SATELLITE T SKYDIVE</v>
          </cell>
          <cell r="E160" t="str">
            <v>SSA933V</v>
          </cell>
          <cell r="F160" t="str">
            <v>CEL,CU-800/128K(Socket)</v>
          </cell>
          <cell r="G160">
            <v>315.19</v>
          </cell>
          <cell r="H160">
            <v>312.83</v>
          </cell>
          <cell r="I160">
            <v>320.68999999999994</v>
          </cell>
          <cell r="J160">
            <v>316.40611515532339</v>
          </cell>
          <cell r="K160">
            <v>314.69611515532335</v>
          </cell>
          <cell r="L160">
            <v>306.98611515532338</v>
          </cell>
          <cell r="M160">
            <v>307.52593854741338</v>
          </cell>
          <cell r="N160">
            <v>307.52593854741338</v>
          </cell>
          <cell r="O160">
            <v>307.52593854741338</v>
          </cell>
          <cell r="P160">
            <v>307.52593854741338</v>
          </cell>
          <cell r="Q160">
            <v>307.52593854741338</v>
          </cell>
          <cell r="R160" t="str">
            <v>EOL</v>
          </cell>
          <cell r="S160" t="str">
            <v>EOL</v>
          </cell>
          <cell r="T160" t="str">
            <v>OP</v>
          </cell>
          <cell r="U160" t="str">
            <v>38HRF</v>
          </cell>
        </row>
        <row r="161">
          <cell r="A161" t="str">
            <v>72YHM</v>
          </cell>
          <cell r="B161" t="str">
            <v>72YHM</v>
          </cell>
          <cell r="C161" t="str">
            <v>SATELLITE T SKYDIVE COP-1000/256K 133MHz (Socket)</v>
          </cell>
          <cell r="D161" t="str">
            <v>SATELLITE T SKYDIVE</v>
          </cell>
          <cell r="E161" t="str">
            <v>SSA933V</v>
          </cell>
          <cell r="F161" t="str">
            <v>COP-1000/256K 133MHz (Socket)</v>
          </cell>
          <cell r="G161">
            <v>451.58</v>
          </cell>
          <cell r="H161">
            <v>433.21999999999997</v>
          </cell>
          <cell r="I161">
            <v>431.47999999999996</v>
          </cell>
          <cell r="J161">
            <v>430.79611515532338</v>
          </cell>
          <cell r="K161">
            <v>429.08611515532334</v>
          </cell>
          <cell r="L161">
            <v>427.37611515532336</v>
          </cell>
          <cell r="M161">
            <v>427.91593854741336</v>
          </cell>
          <cell r="N161">
            <v>427.91593854741336</v>
          </cell>
          <cell r="O161">
            <v>427.91593854741336</v>
          </cell>
          <cell r="P161">
            <v>417.91593854741336</v>
          </cell>
          <cell r="Q161">
            <v>417.91593854741336</v>
          </cell>
          <cell r="R161">
            <v>417.91593854741336</v>
          </cell>
          <cell r="S161">
            <v>417.91593854741336</v>
          </cell>
          <cell r="T161" t="str">
            <v>OP</v>
          </cell>
          <cell r="U161" t="str">
            <v>38HRF</v>
          </cell>
        </row>
        <row r="162">
          <cell r="A162" t="str">
            <v>8C399</v>
          </cell>
          <cell r="B162" t="str">
            <v>8C399</v>
          </cell>
          <cell r="C162" t="str">
            <v>SATELLITE T SKYDIVE COP-733/256K 133MHz (Socket)</v>
          </cell>
          <cell r="D162" t="str">
            <v>SATELLITE T SKYDIVE</v>
          </cell>
          <cell r="E162" t="str">
            <v>SSA933V</v>
          </cell>
          <cell r="F162" t="str">
            <v>COP-733/256K 133MHz (Socket)</v>
          </cell>
          <cell r="G162">
            <v>395.44</v>
          </cell>
          <cell r="H162">
            <v>393.08</v>
          </cell>
          <cell r="I162" t="str">
            <v>EOL</v>
          </cell>
          <cell r="J162" t="str">
            <v>EOL</v>
          </cell>
          <cell r="K162" t="str">
            <v>EOL</v>
          </cell>
          <cell r="L162" t="str">
            <v>EOL</v>
          </cell>
          <cell r="M162" t="str">
            <v>EOL</v>
          </cell>
          <cell r="N162" t="str">
            <v>EOL</v>
          </cell>
          <cell r="O162" t="str">
            <v>EOL</v>
          </cell>
          <cell r="P162" t="str">
            <v>EOL</v>
          </cell>
          <cell r="Q162" t="str">
            <v>EOL</v>
          </cell>
          <cell r="R162" t="str">
            <v>EOL</v>
          </cell>
          <cell r="S162" t="str">
            <v>EOL</v>
          </cell>
          <cell r="T162" t="str">
            <v>OP</v>
          </cell>
          <cell r="U162" t="str">
            <v>38HRF</v>
          </cell>
        </row>
        <row r="163">
          <cell r="A163" t="str">
            <v>462FG</v>
          </cell>
          <cell r="B163" t="str">
            <v>462FG</v>
          </cell>
          <cell r="C163" t="str">
            <v>SATELLITE T SKYDIVE COP-800/256K 100MHz (Socket)</v>
          </cell>
          <cell r="D163" t="str">
            <v>SATELLITE T SKYDIVE</v>
          </cell>
          <cell r="E163" t="str">
            <v>SSA933V</v>
          </cell>
          <cell r="F163" t="str">
            <v>COP-800/256K 100MHz (Socket)</v>
          </cell>
          <cell r="G163">
            <v>405.46</v>
          </cell>
          <cell r="H163">
            <v>403.09999999999997</v>
          </cell>
          <cell r="I163">
            <v>401.35999999999996</v>
          </cell>
          <cell r="J163">
            <v>400.67611515532337</v>
          </cell>
          <cell r="K163" t="str">
            <v>EOL</v>
          </cell>
          <cell r="L163" t="str">
            <v>EOL</v>
          </cell>
          <cell r="M163" t="str">
            <v>EOL</v>
          </cell>
          <cell r="N163" t="str">
            <v>EOL</v>
          </cell>
          <cell r="O163" t="str">
            <v>EOL</v>
          </cell>
          <cell r="P163" t="str">
            <v>EOL</v>
          </cell>
          <cell r="Q163" t="str">
            <v>EOL</v>
          </cell>
          <cell r="R163" t="str">
            <v>EOL</v>
          </cell>
          <cell r="S163" t="str">
            <v>EOL</v>
          </cell>
          <cell r="T163" t="str">
            <v>OP</v>
          </cell>
          <cell r="U163" t="str">
            <v>38HRF</v>
          </cell>
        </row>
        <row r="164">
          <cell r="A164" t="str">
            <v>035FY</v>
          </cell>
          <cell r="B164" t="str">
            <v>035FY</v>
          </cell>
          <cell r="C164" t="str">
            <v>SATELLITE T SKYDIVE COP-866/256K 133MHz (Socket)</v>
          </cell>
          <cell r="D164" t="str">
            <v>SATELLITE T SKYDIVE</v>
          </cell>
          <cell r="E164" t="str">
            <v>SSA933V</v>
          </cell>
          <cell r="F164" t="str">
            <v>COP-866/256K 133MHz (Socket)</v>
          </cell>
          <cell r="G164">
            <v>405.46</v>
          </cell>
          <cell r="H164">
            <v>403.09999999999997</v>
          </cell>
          <cell r="I164">
            <v>401.35999999999996</v>
          </cell>
          <cell r="J164">
            <v>400.67611515532337</v>
          </cell>
          <cell r="K164">
            <v>398.96611515532334</v>
          </cell>
          <cell r="L164">
            <v>397.25611515532336</v>
          </cell>
          <cell r="M164">
            <v>397.79593854741336</v>
          </cell>
          <cell r="N164" t="str">
            <v>EOL</v>
          </cell>
          <cell r="O164" t="str">
            <v>EOL</v>
          </cell>
          <cell r="P164" t="str">
            <v>EOL</v>
          </cell>
          <cell r="Q164" t="str">
            <v>EOL</v>
          </cell>
          <cell r="R164" t="str">
            <v>EOL</v>
          </cell>
          <cell r="S164" t="str">
            <v>EOL</v>
          </cell>
          <cell r="T164" t="str">
            <v>OP</v>
          </cell>
          <cell r="U164" t="str">
            <v>38HRF</v>
          </cell>
        </row>
        <row r="165">
          <cell r="A165" t="str">
            <v>39DPW</v>
          </cell>
          <cell r="B165" t="str">
            <v>39DPW</v>
          </cell>
          <cell r="C165" t="str">
            <v>SATELLITE T SKYDIVE COP-933/256K 133MHz (Socket)</v>
          </cell>
          <cell r="D165" t="str">
            <v>SATELLITE T SKYDIVE</v>
          </cell>
          <cell r="E165" t="str">
            <v>SSA933V</v>
          </cell>
          <cell r="F165" t="str">
            <v>COP-933/256K 133MHz (Socket)</v>
          </cell>
          <cell r="G165">
            <v>433.53</v>
          </cell>
          <cell r="H165">
            <v>423.16999999999996</v>
          </cell>
          <cell r="I165">
            <v>421.42999999999995</v>
          </cell>
          <cell r="J165">
            <v>420.74611515532342</v>
          </cell>
          <cell r="K165">
            <v>419.03611515532339</v>
          </cell>
          <cell r="L165">
            <v>417.32611515532341</v>
          </cell>
          <cell r="M165">
            <v>397.86593854741341</v>
          </cell>
          <cell r="N165">
            <v>397.86593854741341</v>
          </cell>
          <cell r="O165" t="str">
            <v>EOL</v>
          </cell>
          <cell r="P165" t="str">
            <v>EOL</v>
          </cell>
          <cell r="Q165" t="str">
            <v>EOL</v>
          </cell>
          <cell r="R165" t="str">
            <v>EOL</v>
          </cell>
          <cell r="S165" t="str">
            <v>EOL</v>
          </cell>
          <cell r="T165" t="str">
            <v>OP</v>
          </cell>
          <cell r="U165" t="str">
            <v>38HRF</v>
          </cell>
        </row>
        <row r="166">
          <cell r="A166" t="str">
            <v>46DCF</v>
          </cell>
          <cell r="B166" t="str">
            <v>46DCF</v>
          </cell>
          <cell r="C166" t="str">
            <v>SERRANO HL COP-1000/256K 133MHz (Socket)</v>
          </cell>
          <cell r="D166" t="str">
            <v>SERRANO HL</v>
          </cell>
          <cell r="E166" t="str">
            <v>SSE733L</v>
          </cell>
          <cell r="F166" t="str">
            <v>COP-1000/256K 133MHz (Socket)</v>
          </cell>
          <cell r="G166">
            <v>481.27</v>
          </cell>
          <cell r="H166">
            <v>462.01</v>
          </cell>
          <cell r="I166">
            <v>460.39</v>
          </cell>
          <cell r="J166">
            <v>462.77861815185781</v>
          </cell>
          <cell r="K166">
            <v>462.77861815185781</v>
          </cell>
          <cell r="L166">
            <v>462.77861815185781</v>
          </cell>
          <cell r="M166">
            <v>463.25937722644642</v>
          </cell>
          <cell r="N166">
            <v>463.25937722644642</v>
          </cell>
          <cell r="O166">
            <v>463.25937722644642</v>
          </cell>
          <cell r="P166">
            <v>453.25937722644642</v>
          </cell>
          <cell r="Q166">
            <v>453.25937722644642</v>
          </cell>
          <cell r="R166">
            <v>453.25937722644642</v>
          </cell>
          <cell r="S166">
            <v>453.25937722644642</v>
          </cell>
          <cell r="T166" t="str">
            <v>OP</v>
          </cell>
          <cell r="U166" t="str">
            <v>9C475</v>
          </cell>
        </row>
        <row r="167">
          <cell r="A167" t="str">
            <v>4091P</v>
          </cell>
          <cell r="B167" t="str">
            <v>4091P</v>
          </cell>
          <cell r="C167" t="str">
            <v>SERRANO HL COP-733/256K 133MHz (Socket)</v>
          </cell>
          <cell r="D167" t="str">
            <v>SERRANO HL</v>
          </cell>
          <cell r="E167" t="str">
            <v>SSE733L</v>
          </cell>
          <cell r="F167" t="str">
            <v>COP-733/256K 133MHz (Socket)</v>
          </cell>
          <cell r="G167">
            <v>422.39</v>
          </cell>
          <cell r="H167">
            <v>419.13</v>
          </cell>
          <cell r="I167" t="str">
            <v>EOL</v>
          </cell>
          <cell r="J167" t="str">
            <v>EOL</v>
          </cell>
          <cell r="K167" t="str">
            <v>EOL</v>
          </cell>
          <cell r="L167" t="str">
            <v>EOL</v>
          </cell>
          <cell r="M167" t="str">
            <v>EOL</v>
          </cell>
          <cell r="N167" t="str">
            <v>EOL</v>
          </cell>
          <cell r="O167" t="str">
            <v>EOL</v>
          </cell>
          <cell r="P167" t="str">
            <v>EOL</v>
          </cell>
          <cell r="Q167" t="str">
            <v>EOL</v>
          </cell>
          <cell r="R167" t="str">
            <v>EOL</v>
          </cell>
          <cell r="S167" t="str">
            <v>EOL</v>
          </cell>
          <cell r="T167" t="str">
            <v>OP</v>
          </cell>
          <cell r="U167" t="str">
            <v>9C475</v>
          </cell>
        </row>
        <row r="168">
          <cell r="A168" t="str">
            <v>2369R</v>
          </cell>
          <cell r="B168" t="str">
            <v>2369R</v>
          </cell>
          <cell r="C168" t="str">
            <v>SERRANO HL COP-800/256K 133MHz (Socket)</v>
          </cell>
          <cell r="D168" t="str">
            <v>SERRANO HL</v>
          </cell>
          <cell r="E168" t="str">
            <v>SSE733L</v>
          </cell>
          <cell r="F168" t="str">
            <v>COP-800/256K 133MHz (Socket)</v>
          </cell>
          <cell r="G168">
            <v>432.42</v>
          </cell>
          <cell r="H168">
            <v>429.16</v>
          </cell>
          <cell r="I168">
            <v>427.54</v>
          </cell>
          <cell r="J168">
            <v>429.92861815185785</v>
          </cell>
          <cell r="K168" t="str">
            <v>EOL</v>
          </cell>
          <cell r="L168" t="str">
            <v>EOL</v>
          </cell>
          <cell r="M168" t="str">
            <v>EOL</v>
          </cell>
          <cell r="N168" t="str">
            <v>EOL</v>
          </cell>
          <cell r="O168" t="str">
            <v>EOL</v>
          </cell>
          <cell r="P168" t="str">
            <v>EOL</v>
          </cell>
          <cell r="Q168" t="str">
            <v>EOL</v>
          </cell>
          <cell r="R168" t="str">
            <v>EOL</v>
          </cell>
          <cell r="S168" t="str">
            <v>EOL</v>
          </cell>
          <cell r="T168" t="str">
            <v>OP</v>
          </cell>
          <cell r="U168" t="str">
            <v>9C475</v>
          </cell>
        </row>
        <row r="169">
          <cell r="A169" t="str">
            <v>92RRK</v>
          </cell>
          <cell r="B169" t="str">
            <v>92RRK</v>
          </cell>
          <cell r="C169" t="str">
            <v>SERRANO HL COP-866/256K 133MHz (Socket)</v>
          </cell>
          <cell r="D169" t="str">
            <v>SERRANO HL</v>
          </cell>
          <cell r="E169" t="str">
            <v>SSE733L</v>
          </cell>
          <cell r="F169" t="str">
            <v>COP-866/256K 133MHz (Socket)</v>
          </cell>
          <cell r="G169">
            <v>432.42</v>
          </cell>
          <cell r="H169">
            <v>429.16</v>
          </cell>
          <cell r="I169">
            <v>427.54</v>
          </cell>
          <cell r="J169">
            <v>429.92861815185785</v>
          </cell>
          <cell r="K169">
            <v>429.92861815185785</v>
          </cell>
          <cell r="L169">
            <v>429.92861815185785</v>
          </cell>
          <cell r="M169">
            <v>430.40937722644645</v>
          </cell>
          <cell r="N169" t="str">
            <v>EOL</v>
          </cell>
          <cell r="O169" t="str">
            <v>EOL</v>
          </cell>
          <cell r="P169" t="str">
            <v>EOL</v>
          </cell>
          <cell r="Q169" t="str">
            <v>EOL</v>
          </cell>
          <cell r="R169" t="str">
            <v>EOL</v>
          </cell>
          <cell r="S169" t="str">
            <v>EOL</v>
          </cell>
          <cell r="T169" t="str">
            <v>OP</v>
          </cell>
          <cell r="U169" t="str">
            <v>9C475</v>
          </cell>
        </row>
        <row r="170">
          <cell r="A170" t="str">
            <v>62RKX</v>
          </cell>
          <cell r="B170" t="str">
            <v>62RKX</v>
          </cell>
          <cell r="C170" t="str">
            <v>SERRANO HL COP-933/256K 133MHz (Socket)</v>
          </cell>
          <cell r="D170" t="str">
            <v>SERRANO HL</v>
          </cell>
          <cell r="E170" t="str">
            <v>SSE667L</v>
          </cell>
          <cell r="F170" t="str">
            <v>COP-933/256K 133MHz (Socket)</v>
          </cell>
          <cell r="G170">
            <v>460.49</v>
          </cell>
          <cell r="H170">
            <v>449.23</v>
          </cell>
          <cell r="I170">
            <v>447.61</v>
          </cell>
          <cell r="J170">
            <v>449.99861815185784</v>
          </cell>
          <cell r="K170">
            <v>449.99861815185784</v>
          </cell>
          <cell r="L170">
            <v>449.99861815185784</v>
          </cell>
          <cell r="M170">
            <v>430.47937722644645</v>
          </cell>
          <cell r="N170">
            <v>430.47937722644645</v>
          </cell>
          <cell r="O170" t="str">
            <v>EOL</v>
          </cell>
          <cell r="P170" t="str">
            <v>EOL</v>
          </cell>
          <cell r="Q170" t="str">
            <v>EOL</v>
          </cell>
          <cell r="R170" t="str">
            <v>EOL</v>
          </cell>
          <cell r="S170" t="str">
            <v>EOL</v>
          </cell>
          <cell r="T170" t="str">
            <v>OP</v>
          </cell>
          <cell r="U170" t="str">
            <v>9C475</v>
          </cell>
        </row>
        <row r="171">
          <cell r="A171" t="str">
            <v>890KP</v>
          </cell>
          <cell r="B171" t="str">
            <v>890KP</v>
          </cell>
          <cell r="C171" t="str">
            <v>SERRANO HM COP-1000/256K 133MHz (Socket)</v>
          </cell>
          <cell r="D171" t="str">
            <v>SERRANO HM</v>
          </cell>
          <cell r="E171" t="str">
            <v>SSE733M</v>
          </cell>
          <cell r="F171" t="str">
            <v>COP-1000/256K 133MHz (Socket)</v>
          </cell>
          <cell r="G171">
            <v>493.19</v>
          </cell>
          <cell r="H171">
            <v>473.93</v>
          </cell>
          <cell r="I171">
            <v>472.31</v>
          </cell>
          <cell r="J171">
            <v>474.87261618134062</v>
          </cell>
          <cell r="K171">
            <v>474.87261618134062</v>
          </cell>
          <cell r="L171">
            <v>474.87261618134062</v>
          </cell>
          <cell r="M171">
            <v>475.37983545470246</v>
          </cell>
          <cell r="N171">
            <v>475.37983545470246</v>
          </cell>
          <cell r="O171">
            <v>475.37983545470246</v>
          </cell>
          <cell r="P171">
            <v>465.37983545470246</v>
          </cell>
          <cell r="Q171">
            <v>465.37983545470246</v>
          </cell>
          <cell r="R171">
            <v>465.37983545470246</v>
          </cell>
          <cell r="S171">
            <v>465.37983545470246</v>
          </cell>
          <cell r="T171" t="str">
            <v>OP</v>
          </cell>
          <cell r="U171" t="str">
            <v>9C475</v>
          </cell>
        </row>
        <row r="172">
          <cell r="A172" t="str">
            <v>2191P</v>
          </cell>
          <cell r="B172" t="str">
            <v>2191P</v>
          </cell>
          <cell r="C172" t="str">
            <v>SERRANO HM COP-733/256K 133MHz (Socket)</v>
          </cell>
          <cell r="D172" t="str">
            <v>SERRANO HM</v>
          </cell>
          <cell r="E172" t="str">
            <v>SSE733M</v>
          </cell>
          <cell r="F172" t="str">
            <v>COP-733/256K 133MHz (Socket)</v>
          </cell>
          <cell r="G172">
            <v>435.14</v>
          </cell>
          <cell r="H172">
            <v>431.88</v>
          </cell>
          <cell r="I172" t="str">
            <v>EOL</v>
          </cell>
          <cell r="J172" t="str">
            <v>EOL</v>
          </cell>
          <cell r="K172" t="str">
            <v>EOL</v>
          </cell>
          <cell r="L172" t="str">
            <v>EOL</v>
          </cell>
          <cell r="M172" t="str">
            <v>EOL</v>
          </cell>
          <cell r="N172" t="str">
            <v>EOL</v>
          </cell>
          <cell r="O172" t="str">
            <v>EOL</v>
          </cell>
          <cell r="P172" t="str">
            <v>EOL</v>
          </cell>
          <cell r="Q172" t="str">
            <v>EOL</v>
          </cell>
          <cell r="R172" t="str">
            <v>EOL</v>
          </cell>
          <cell r="S172" t="str">
            <v>EOL</v>
          </cell>
          <cell r="T172" t="str">
            <v>OP</v>
          </cell>
          <cell r="U172" t="str">
            <v>9C475</v>
          </cell>
        </row>
        <row r="173">
          <cell r="A173" t="str">
            <v>0079R</v>
          </cell>
          <cell r="B173" t="str">
            <v>0079R</v>
          </cell>
          <cell r="C173" t="str">
            <v>SERRANO HM COP-800/256K 133MHz (Socket)</v>
          </cell>
          <cell r="D173" t="str">
            <v>SERRANO HM</v>
          </cell>
          <cell r="E173" t="str">
            <v>SSE733M</v>
          </cell>
          <cell r="F173" t="str">
            <v>COP-800/256K 133MHz (Socket)</v>
          </cell>
          <cell r="G173">
            <v>445.17</v>
          </cell>
          <cell r="H173">
            <v>441.91</v>
          </cell>
          <cell r="I173">
            <v>440.29</v>
          </cell>
          <cell r="J173">
            <v>442.85261618134064</v>
          </cell>
          <cell r="K173" t="str">
            <v>EOL</v>
          </cell>
          <cell r="L173" t="str">
            <v>EOL</v>
          </cell>
          <cell r="M173" t="str">
            <v>EOL</v>
          </cell>
          <cell r="N173" t="str">
            <v>EOL</v>
          </cell>
          <cell r="O173" t="str">
            <v>EOL</v>
          </cell>
          <cell r="P173" t="str">
            <v>EOL</v>
          </cell>
          <cell r="Q173" t="str">
            <v>EOL</v>
          </cell>
          <cell r="R173" t="str">
            <v>EOL</v>
          </cell>
          <cell r="S173" t="str">
            <v>EOL</v>
          </cell>
          <cell r="T173" t="str">
            <v>OP</v>
          </cell>
          <cell r="U173" t="str">
            <v>9C475</v>
          </cell>
        </row>
        <row r="174">
          <cell r="A174" t="str">
            <v>49HYD</v>
          </cell>
          <cell r="B174" t="str">
            <v>49HYD</v>
          </cell>
          <cell r="C174" t="str">
            <v>SERRANO HM COP-866/256K 133MHz (Socket)</v>
          </cell>
          <cell r="D174" t="str">
            <v>SERRANO HM</v>
          </cell>
          <cell r="E174" t="str">
            <v>SSE733M</v>
          </cell>
          <cell r="F174" t="str">
            <v>COP-866/256K 133MHz (Socket)</v>
          </cell>
          <cell r="G174">
            <v>445.17</v>
          </cell>
          <cell r="H174">
            <v>441.91</v>
          </cell>
          <cell r="I174">
            <v>440.29</v>
          </cell>
          <cell r="J174">
            <v>442.85261618134064</v>
          </cell>
          <cell r="K174">
            <v>442.85261618134064</v>
          </cell>
          <cell r="L174">
            <v>442.85261618134064</v>
          </cell>
          <cell r="M174">
            <v>443.35983545470248</v>
          </cell>
          <cell r="N174" t="str">
            <v>EOL</v>
          </cell>
          <cell r="O174" t="str">
            <v>EOL</v>
          </cell>
          <cell r="P174" t="str">
            <v>EOL</v>
          </cell>
          <cell r="Q174" t="str">
            <v>EOL</v>
          </cell>
          <cell r="R174" t="str">
            <v>EOL</v>
          </cell>
          <cell r="S174" t="str">
            <v>EOL</v>
          </cell>
          <cell r="T174" t="str">
            <v>OP</v>
          </cell>
          <cell r="U174" t="str">
            <v>9C475</v>
          </cell>
        </row>
        <row r="175">
          <cell r="A175" t="str">
            <v>75MYY</v>
          </cell>
          <cell r="B175" t="str">
            <v>75MYY</v>
          </cell>
          <cell r="C175" t="str">
            <v>SERRANO HM COP-933/256K 133MHz (Socket)</v>
          </cell>
          <cell r="D175" t="str">
            <v>SERRANO HM</v>
          </cell>
          <cell r="E175" t="str">
            <v>SSE733M</v>
          </cell>
          <cell r="F175" t="str">
            <v>COP-933/256K 133MHz (Socket)</v>
          </cell>
          <cell r="G175">
            <v>473.24</v>
          </cell>
          <cell r="H175">
            <v>461.98</v>
          </cell>
          <cell r="I175">
            <v>460.36</v>
          </cell>
          <cell r="J175">
            <v>462.92261618134063</v>
          </cell>
          <cell r="K175">
            <v>462.92261618134063</v>
          </cell>
          <cell r="L175">
            <v>462.92261618134063</v>
          </cell>
          <cell r="M175">
            <v>443.42983545470247</v>
          </cell>
          <cell r="N175">
            <v>443.42983545470247</v>
          </cell>
          <cell r="O175" t="str">
            <v>EOL</v>
          </cell>
          <cell r="P175" t="str">
            <v>EOL</v>
          </cell>
          <cell r="Q175" t="str">
            <v>EOL</v>
          </cell>
          <cell r="R175" t="str">
            <v>EOL</v>
          </cell>
          <cell r="S175" t="str">
            <v>EOL</v>
          </cell>
          <cell r="T175" t="str">
            <v>OP</v>
          </cell>
          <cell r="U175" t="str">
            <v>9C475</v>
          </cell>
        </row>
        <row r="176">
          <cell r="A176" t="str">
            <v>16DVR</v>
          </cell>
          <cell r="B176" t="str">
            <v>16DVR</v>
          </cell>
          <cell r="C176" t="str">
            <v>SERRANO HTRP COP-1000/256K 133MHz (Socket)</v>
          </cell>
          <cell r="D176" t="str">
            <v>SERRANO HTRP</v>
          </cell>
          <cell r="E176" t="str">
            <v>SSE733T</v>
          </cell>
          <cell r="F176" t="str">
            <v>COP-1000/256K 133MHz (Socket)</v>
          </cell>
          <cell r="G176">
            <v>493.86</v>
          </cell>
          <cell r="H176">
            <v>474.6</v>
          </cell>
          <cell r="I176">
            <v>472.98</v>
          </cell>
          <cell r="J176">
            <v>475.3004776299573</v>
          </cell>
          <cell r="K176">
            <v>475.3004776299573</v>
          </cell>
          <cell r="L176">
            <v>475.3004776299573</v>
          </cell>
          <cell r="M176">
            <v>476.56659619474345</v>
          </cell>
          <cell r="N176">
            <v>476.56659619474345</v>
          </cell>
          <cell r="O176">
            <v>476.56659619474345</v>
          </cell>
          <cell r="P176">
            <v>466.56659619474345</v>
          </cell>
          <cell r="Q176">
            <v>466.56659619474345</v>
          </cell>
          <cell r="R176">
            <v>466.56659619474345</v>
          </cell>
          <cell r="S176">
            <v>466.56659619474345</v>
          </cell>
          <cell r="T176" t="str">
            <v>OP</v>
          </cell>
          <cell r="U176" t="str">
            <v>9C475</v>
          </cell>
        </row>
        <row r="177">
          <cell r="A177" t="str">
            <v>8291P</v>
          </cell>
          <cell r="B177" t="str">
            <v>8291P</v>
          </cell>
          <cell r="C177" t="str">
            <v>SERRANO HTRP COP-733/256K 133MHz (Socket)</v>
          </cell>
          <cell r="D177" t="str">
            <v>SERRANO HTRP</v>
          </cell>
          <cell r="E177" t="str">
            <v>SSE733T</v>
          </cell>
          <cell r="F177" t="str">
            <v>COP-733/256K 133MHz (Socket)</v>
          </cell>
          <cell r="G177">
            <v>435.8</v>
          </cell>
          <cell r="H177">
            <v>432.54000000000008</v>
          </cell>
          <cell r="I177" t="str">
            <v>EOL</v>
          </cell>
          <cell r="J177" t="str">
            <v>EOL</v>
          </cell>
          <cell r="K177" t="str">
            <v>EOL</v>
          </cell>
          <cell r="L177" t="str">
            <v>EOL</v>
          </cell>
          <cell r="M177" t="str">
            <v>EOL</v>
          </cell>
          <cell r="N177" t="str">
            <v>EOL</v>
          </cell>
          <cell r="O177" t="str">
            <v>EOL</v>
          </cell>
          <cell r="P177" t="str">
            <v>EOL</v>
          </cell>
          <cell r="Q177" t="str">
            <v>EOL</v>
          </cell>
          <cell r="R177" t="str">
            <v>EOL</v>
          </cell>
          <cell r="S177" t="str">
            <v>EOL</v>
          </cell>
          <cell r="T177" t="str">
            <v>OP</v>
          </cell>
          <cell r="U177" t="str">
            <v>9C475</v>
          </cell>
        </row>
        <row r="178">
          <cell r="A178" t="str">
            <v>7279R</v>
          </cell>
          <cell r="B178" t="str">
            <v>7279R</v>
          </cell>
          <cell r="C178" t="str">
            <v>SERRANO HTRP COP-800/256K 133MHz (Socket)</v>
          </cell>
          <cell r="D178" t="str">
            <v>SERRANO HTRP</v>
          </cell>
          <cell r="E178" t="str">
            <v>SSE733T</v>
          </cell>
          <cell r="F178" t="str">
            <v>COP-800/256K 133MHz (Socket)</v>
          </cell>
          <cell r="G178">
            <v>445.83</v>
          </cell>
          <cell r="H178">
            <v>442.57000000000005</v>
          </cell>
          <cell r="I178">
            <v>440.95000000000005</v>
          </cell>
          <cell r="J178">
            <v>443.27047762995733</v>
          </cell>
          <cell r="K178" t="str">
            <v>EOL</v>
          </cell>
          <cell r="L178" t="str">
            <v>EOL</v>
          </cell>
          <cell r="M178" t="str">
            <v>EOL</v>
          </cell>
          <cell r="N178" t="str">
            <v>EOL</v>
          </cell>
          <cell r="O178" t="str">
            <v>EOL</v>
          </cell>
          <cell r="P178" t="str">
            <v>EOL</v>
          </cell>
          <cell r="Q178" t="str">
            <v>EOL</v>
          </cell>
          <cell r="R178" t="str">
            <v>EOL</v>
          </cell>
          <cell r="S178" t="str">
            <v>EOL</v>
          </cell>
          <cell r="T178" t="str">
            <v>OP</v>
          </cell>
          <cell r="U178" t="str">
            <v>9C475</v>
          </cell>
        </row>
        <row r="179">
          <cell r="A179" t="str">
            <v>19HUP</v>
          </cell>
          <cell r="B179" t="str">
            <v>19HUP</v>
          </cell>
          <cell r="C179" t="str">
            <v>SERRANO HTRP COP-866/256K 133MHz (Socket)</v>
          </cell>
          <cell r="D179" t="str">
            <v>SERRANO HTRP</v>
          </cell>
          <cell r="E179" t="str">
            <v>SSE733T</v>
          </cell>
          <cell r="F179" t="str">
            <v>COP-866/256K 133MHz (Socket)</v>
          </cell>
          <cell r="G179">
            <v>445.83</v>
          </cell>
          <cell r="H179">
            <v>442.57000000000005</v>
          </cell>
          <cell r="I179">
            <v>440.95000000000005</v>
          </cell>
          <cell r="J179">
            <v>443.27047762995733</v>
          </cell>
          <cell r="K179">
            <v>443.27047762995733</v>
          </cell>
          <cell r="L179">
            <v>443.27047762995733</v>
          </cell>
          <cell r="M179">
            <v>444.53659619474348</v>
          </cell>
          <cell r="N179" t="str">
            <v>EOL</v>
          </cell>
          <cell r="O179" t="str">
            <v>EOL</v>
          </cell>
          <cell r="P179" t="str">
            <v>EOL</v>
          </cell>
          <cell r="Q179" t="str">
            <v>EOL</v>
          </cell>
          <cell r="R179" t="str">
            <v>EOL</v>
          </cell>
          <cell r="S179" t="str">
            <v>EOL</v>
          </cell>
          <cell r="T179" t="str">
            <v>OP</v>
          </cell>
          <cell r="U179" t="str">
            <v>9C475</v>
          </cell>
        </row>
        <row r="180">
          <cell r="A180" t="str">
            <v>65CDH</v>
          </cell>
          <cell r="B180" t="str">
            <v>65CDH</v>
          </cell>
          <cell r="C180" t="str">
            <v>SERRANO HTRP COP-933/256K 133MHz (Socket)</v>
          </cell>
          <cell r="D180" t="str">
            <v>SERRANO HTRP</v>
          </cell>
          <cell r="E180" t="str">
            <v>SSE733T</v>
          </cell>
          <cell r="F180" t="str">
            <v>COP-933/256K 133MHz (Socket)</v>
          </cell>
          <cell r="G180">
            <v>473.9</v>
          </cell>
          <cell r="H180">
            <v>462.64</v>
          </cell>
          <cell r="I180">
            <v>461.02</v>
          </cell>
          <cell r="J180">
            <v>463.34047762995726</v>
          </cell>
          <cell r="K180">
            <v>463.34047762995726</v>
          </cell>
          <cell r="L180">
            <v>463.34047762995726</v>
          </cell>
          <cell r="M180">
            <v>444.60659619474342</v>
          </cell>
          <cell r="N180">
            <v>444.60659619474342</v>
          </cell>
          <cell r="O180" t="str">
            <v>EOL</v>
          </cell>
          <cell r="P180" t="str">
            <v>EOL</v>
          </cell>
          <cell r="Q180" t="str">
            <v>EOL</v>
          </cell>
          <cell r="R180" t="str">
            <v>EOL</v>
          </cell>
          <cell r="S180" t="str">
            <v>EOL</v>
          </cell>
          <cell r="T180" t="str">
            <v>OP</v>
          </cell>
          <cell r="U180" t="str">
            <v>9C475</v>
          </cell>
        </row>
        <row r="181">
          <cell r="A181" t="str">
            <v>922FU</v>
          </cell>
          <cell r="B181" t="str">
            <v>922FU</v>
          </cell>
          <cell r="C181" t="str">
            <v>SERRANO NETPC COP-1000/256K 133MHz (Socket)</v>
          </cell>
          <cell r="D181" t="str">
            <v>SERRANO NETPC</v>
          </cell>
          <cell r="E181" t="str">
            <v>SSE733G</v>
          </cell>
          <cell r="F181" t="str">
            <v>COP-1000/256K 133MHz (Socket)</v>
          </cell>
          <cell r="G181">
            <v>478.64</v>
          </cell>
          <cell r="H181">
            <v>459.38</v>
          </cell>
          <cell r="I181">
            <v>457.76</v>
          </cell>
          <cell r="J181">
            <v>459.93297053739298</v>
          </cell>
          <cell r="K181">
            <v>459.93297053739298</v>
          </cell>
          <cell r="L181">
            <v>459.93297053739298</v>
          </cell>
          <cell r="M181">
            <v>460.41685550029587</v>
          </cell>
          <cell r="N181">
            <v>460.41685550029587</v>
          </cell>
          <cell r="O181">
            <v>460.41685550029587</v>
          </cell>
          <cell r="P181">
            <v>450.41685550029587</v>
          </cell>
          <cell r="Q181">
            <v>450.41685550029587</v>
          </cell>
          <cell r="R181">
            <v>450.41685550029587</v>
          </cell>
          <cell r="S181">
            <v>450.41685550029587</v>
          </cell>
          <cell r="T181" t="str">
            <v>OP</v>
          </cell>
          <cell r="U181" t="str">
            <v>9C475</v>
          </cell>
        </row>
        <row r="182">
          <cell r="A182" t="str">
            <v>9112T</v>
          </cell>
          <cell r="B182" t="str">
            <v>9112T</v>
          </cell>
          <cell r="C182" t="str">
            <v>SERRANO NETPC COP-733/256K 133MHz (Socket)</v>
          </cell>
          <cell r="D182" t="str">
            <v>SERRANO NETPC</v>
          </cell>
          <cell r="E182" t="str">
            <v>SSE733G</v>
          </cell>
          <cell r="F182" t="str">
            <v>COP-733/256K 133MHz (Socket)</v>
          </cell>
          <cell r="G182">
            <v>419.7</v>
          </cell>
          <cell r="H182">
            <v>416.44</v>
          </cell>
          <cell r="I182" t="str">
            <v>EOL</v>
          </cell>
          <cell r="J182" t="str">
            <v>EOL</v>
          </cell>
          <cell r="K182" t="str">
            <v>EOL</v>
          </cell>
          <cell r="L182" t="str">
            <v>EOL</v>
          </cell>
          <cell r="M182" t="str">
            <v>EOL</v>
          </cell>
          <cell r="N182" t="str">
            <v>EOL</v>
          </cell>
          <cell r="O182" t="str">
            <v>EOL</v>
          </cell>
          <cell r="P182" t="str">
            <v>EOL</v>
          </cell>
          <cell r="Q182" t="str">
            <v>EOL</v>
          </cell>
          <cell r="R182" t="str">
            <v>EOL</v>
          </cell>
          <cell r="S182" t="str">
            <v>EOL</v>
          </cell>
          <cell r="T182" t="str">
            <v>OP</v>
          </cell>
          <cell r="U182" t="str">
            <v>9C475</v>
          </cell>
        </row>
        <row r="183">
          <cell r="A183" t="str">
            <v>0212T</v>
          </cell>
          <cell r="B183" t="str">
            <v>0212T</v>
          </cell>
          <cell r="C183" t="str">
            <v>SERRANO NETPC COP-800/256K 133MHz (Socket)</v>
          </cell>
          <cell r="D183" t="str">
            <v>SERRANO NETPC</v>
          </cell>
          <cell r="E183" t="str">
            <v>SSE733G</v>
          </cell>
          <cell r="F183" t="str">
            <v>COP-800/256K 133MHz (Socket)</v>
          </cell>
          <cell r="G183">
            <v>429.72</v>
          </cell>
          <cell r="H183">
            <v>426.46000000000004</v>
          </cell>
          <cell r="I183">
            <v>424.84000000000003</v>
          </cell>
          <cell r="J183">
            <v>427.01297053739302</v>
          </cell>
          <cell r="K183" t="str">
            <v>EOL</v>
          </cell>
          <cell r="L183" t="str">
            <v>EOL</v>
          </cell>
          <cell r="M183" t="str">
            <v>EOL</v>
          </cell>
          <cell r="N183" t="str">
            <v>EOL</v>
          </cell>
          <cell r="O183" t="str">
            <v>EOL</v>
          </cell>
          <cell r="P183" t="str">
            <v>EOL</v>
          </cell>
          <cell r="Q183" t="str">
            <v>EOL</v>
          </cell>
          <cell r="R183" t="str">
            <v>EOL</v>
          </cell>
          <cell r="S183" t="str">
            <v>EOL</v>
          </cell>
          <cell r="T183" t="str">
            <v>OP</v>
          </cell>
          <cell r="U183" t="str">
            <v>9C475</v>
          </cell>
        </row>
        <row r="184">
          <cell r="A184" t="str">
            <v>35CWU</v>
          </cell>
          <cell r="B184" t="str">
            <v>35CWU</v>
          </cell>
          <cell r="C184" t="str">
            <v>SERRANO NETPC COP-866/256K 133MHz (Socket)</v>
          </cell>
          <cell r="D184" t="str">
            <v>SERRANO NETPC</v>
          </cell>
          <cell r="E184" t="str">
            <v>SSE733G</v>
          </cell>
          <cell r="F184" t="str">
            <v>COP-866/256K 133MHz (Socket)</v>
          </cell>
          <cell r="G184">
            <v>429.72</v>
          </cell>
          <cell r="H184">
            <v>426.46000000000004</v>
          </cell>
          <cell r="I184">
            <v>424.84000000000003</v>
          </cell>
          <cell r="J184">
            <v>427.01297053739302</v>
          </cell>
          <cell r="K184">
            <v>427.01297053739302</v>
          </cell>
          <cell r="L184">
            <v>427.01297053739302</v>
          </cell>
          <cell r="M184">
            <v>427.49685550029591</v>
          </cell>
          <cell r="N184" t="str">
            <v>EOL</v>
          </cell>
          <cell r="O184" t="str">
            <v>EOL</v>
          </cell>
          <cell r="P184" t="str">
            <v>EOL</v>
          </cell>
          <cell r="Q184" t="str">
            <v>EOL</v>
          </cell>
          <cell r="R184" t="str">
            <v>EOL</v>
          </cell>
          <cell r="S184" t="str">
            <v>EOL</v>
          </cell>
          <cell r="T184" t="str">
            <v>OP</v>
          </cell>
          <cell r="U184" t="str">
            <v>9C475</v>
          </cell>
        </row>
        <row r="185">
          <cell r="A185" t="str">
            <v>78WPJ</v>
          </cell>
          <cell r="B185" t="str">
            <v>78WPJ</v>
          </cell>
          <cell r="C185" t="str">
            <v>SERRANO NETPC COP-933/256K 133MHz (Socket)</v>
          </cell>
          <cell r="D185" t="str">
            <v>SERRANO NETPC</v>
          </cell>
          <cell r="E185" t="str">
            <v>SSE733G</v>
          </cell>
          <cell r="F185" t="str">
            <v>COP-933/256K 133MHz (Socket)</v>
          </cell>
          <cell r="G185">
            <v>457.77</v>
          </cell>
          <cell r="H185">
            <v>446.51</v>
          </cell>
          <cell r="I185">
            <v>444.89</v>
          </cell>
          <cell r="J185">
            <v>447.06297053739297</v>
          </cell>
          <cell r="K185">
            <v>447.06297053739297</v>
          </cell>
          <cell r="L185">
            <v>447.06297053739297</v>
          </cell>
          <cell r="M185">
            <v>427.54685550029586</v>
          </cell>
          <cell r="N185">
            <v>427.54685550029586</v>
          </cell>
          <cell r="O185" t="str">
            <v>EOL</v>
          </cell>
          <cell r="P185" t="str">
            <v>EOL</v>
          </cell>
          <cell r="Q185" t="str">
            <v>EOL</v>
          </cell>
          <cell r="R185" t="str">
            <v>EOL</v>
          </cell>
          <cell r="S185" t="str">
            <v>EOL</v>
          </cell>
          <cell r="T185" t="str">
            <v>OP</v>
          </cell>
          <cell r="U185" t="str">
            <v>9C475</v>
          </cell>
        </row>
        <row r="186">
          <cell r="A186" t="str">
            <v>59XNG</v>
          </cell>
          <cell r="B186" t="str">
            <v>59XNG</v>
          </cell>
          <cell r="C186" t="str">
            <v>SERRANO SFX COP-1000/256K 133MHz (Socket)</v>
          </cell>
          <cell r="D186" t="str">
            <v>SERRANO SFX</v>
          </cell>
          <cell r="E186" t="str">
            <v>SSE733G</v>
          </cell>
          <cell r="F186" t="str">
            <v>COP-1000/256K 133MHz (Socket)</v>
          </cell>
          <cell r="G186">
            <v>472.62</v>
          </cell>
          <cell r="H186">
            <v>453.36</v>
          </cell>
          <cell r="I186">
            <v>451.74</v>
          </cell>
          <cell r="J186">
            <v>453.91297053739299</v>
          </cell>
          <cell r="K186">
            <v>453.91297053739299</v>
          </cell>
          <cell r="L186">
            <v>453.91297053739299</v>
          </cell>
          <cell r="M186">
            <v>454.39685550029589</v>
          </cell>
          <cell r="N186">
            <v>454.39685550029589</v>
          </cell>
          <cell r="O186">
            <v>454.39685550029589</v>
          </cell>
          <cell r="P186">
            <v>444.39685550029589</v>
          </cell>
          <cell r="Q186">
            <v>444.39685550029589</v>
          </cell>
          <cell r="R186">
            <v>444.39685550029589</v>
          </cell>
          <cell r="S186">
            <v>444.39685550029589</v>
          </cell>
          <cell r="T186" t="str">
            <v>OP</v>
          </cell>
          <cell r="U186" t="str">
            <v>9C475</v>
          </cell>
        </row>
        <row r="187">
          <cell r="A187" t="str">
            <v>5285P</v>
          </cell>
          <cell r="B187" t="str">
            <v>5285P</v>
          </cell>
          <cell r="C187" t="str">
            <v>SERRANO SFX COP-733/256K 133MHz (Socket)</v>
          </cell>
          <cell r="D187" t="str">
            <v>SERRANO SFX</v>
          </cell>
          <cell r="E187" t="str">
            <v>SSE733G</v>
          </cell>
          <cell r="F187" t="str">
            <v>COP-733/256K 133MHz (Socket)</v>
          </cell>
          <cell r="G187">
            <v>413.67</v>
          </cell>
          <cell r="H187">
            <v>410.41</v>
          </cell>
          <cell r="I187" t="str">
            <v>EOL</v>
          </cell>
          <cell r="J187" t="str">
            <v>EOL</v>
          </cell>
          <cell r="K187" t="str">
            <v>EOL</v>
          </cell>
          <cell r="L187" t="str">
            <v>EOL</v>
          </cell>
          <cell r="M187" t="str">
            <v>EOL</v>
          </cell>
          <cell r="N187" t="str">
            <v>EOL</v>
          </cell>
          <cell r="O187" t="str">
            <v>EOL</v>
          </cell>
          <cell r="P187" t="str">
            <v>EOL</v>
          </cell>
          <cell r="Q187" t="str">
            <v>EOL</v>
          </cell>
          <cell r="R187" t="str">
            <v>EOL</v>
          </cell>
          <cell r="S187" t="str">
            <v>EOL</v>
          </cell>
          <cell r="T187" t="str">
            <v>OP</v>
          </cell>
          <cell r="U187" t="str">
            <v>9C475</v>
          </cell>
        </row>
        <row r="188">
          <cell r="A188" t="str">
            <v>2579R</v>
          </cell>
          <cell r="B188" t="str">
            <v>2579R</v>
          </cell>
          <cell r="C188" t="str">
            <v>SERRANO SFX COP-800/256K 133MHz (Socket)</v>
          </cell>
          <cell r="D188" t="str">
            <v>SERRANO SFX</v>
          </cell>
          <cell r="E188" t="str">
            <v>SSE733G</v>
          </cell>
          <cell r="F188" t="str">
            <v>COP-800/256K 133MHz (Socket)</v>
          </cell>
          <cell r="G188">
            <v>423.7</v>
          </cell>
          <cell r="H188">
            <v>420.44</v>
          </cell>
          <cell r="I188">
            <v>418.82</v>
          </cell>
          <cell r="J188">
            <v>420.99297053739303</v>
          </cell>
          <cell r="K188" t="str">
            <v>EOL</v>
          </cell>
          <cell r="L188" t="str">
            <v>EOL</v>
          </cell>
          <cell r="M188" t="str">
            <v>EOL</v>
          </cell>
          <cell r="N188" t="str">
            <v>EOL</v>
          </cell>
          <cell r="O188" t="str">
            <v>EOL</v>
          </cell>
          <cell r="P188" t="str">
            <v>EOL</v>
          </cell>
          <cell r="Q188" t="str">
            <v>EOL</v>
          </cell>
          <cell r="R188" t="str">
            <v>EOL</v>
          </cell>
          <cell r="S188" t="str">
            <v>EOL</v>
          </cell>
          <cell r="T188" t="str">
            <v>OP</v>
          </cell>
          <cell r="U188" t="str">
            <v>9C475</v>
          </cell>
        </row>
        <row r="189">
          <cell r="A189" t="str">
            <v>095DV</v>
          </cell>
          <cell r="B189" t="str">
            <v>095DV</v>
          </cell>
          <cell r="C189" t="str">
            <v>SERRANO SFX COP-866/256K 133MHz (Socket)</v>
          </cell>
          <cell r="D189" t="str">
            <v>SERRANO SFX</v>
          </cell>
          <cell r="E189" t="str">
            <v>SSE733G</v>
          </cell>
          <cell r="F189" t="str">
            <v>COP-866/256K 133MHz (Socket)</v>
          </cell>
          <cell r="G189">
            <v>423.7</v>
          </cell>
          <cell r="H189">
            <v>420.44</v>
          </cell>
          <cell r="I189">
            <v>418.82</v>
          </cell>
          <cell r="J189">
            <v>420.99297053739303</v>
          </cell>
          <cell r="K189">
            <v>420.99297053739303</v>
          </cell>
          <cell r="L189">
            <v>420.99297053739303</v>
          </cell>
          <cell r="M189">
            <v>421.47685550029593</v>
          </cell>
          <cell r="N189" t="str">
            <v>EOL</v>
          </cell>
          <cell r="O189" t="str">
            <v>EOL</v>
          </cell>
          <cell r="P189" t="str">
            <v>EOL</v>
          </cell>
          <cell r="Q189" t="str">
            <v>EOL</v>
          </cell>
          <cell r="R189" t="str">
            <v>EOL</v>
          </cell>
          <cell r="S189" t="str">
            <v>EOL</v>
          </cell>
          <cell r="T189" t="str">
            <v>OP</v>
          </cell>
          <cell r="U189" t="str">
            <v>9C475</v>
          </cell>
        </row>
        <row r="190">
          <cell r="A190" t="str">
            <v>323DD</v>
          </cell>
          <cell r="B190" t="str">
            <v>323DD</v>
          </cell>
          <cell r="C190" t="str">
            <v>SERRANO SFX COP-933/256K 133MHz (Socket)</v>
          </cell>
          <cell r="D190" t="str">
            <v>SERRANO SFX</v>
          </cell>
          <cell r="E190" t="str">
            <v>SSE733G</v>
          </cell>
          <cell r="F190" t="str">
            <v>COP-933/256K 133MHz (Socket)</v>
          </cell>
          <cell r="G190">
            <v>451.77</v>
          </cell>
          <cell r="H190">
            <v>440.51</v>
          </cell>
          <cell r="I190">
            <v>438.89</v>
          </cell>
          <cell r="J190">
            <v>441.06297053739297</v>
          </cell>
          <cell r="K190">
            <v>441.06297053739297</v>
          </cell>
          <cell r="L190">
            <v>441.06297053739297</v>
          </cell>
          <cell r="M190">
            <v>421.54685550029586</v>
          </cell>
          <cell r="N190">
            <v>421.54685550029586</v>
          </cell>
          <cell r="O190" t="str">
            <v>EOL</v>
          </cell>
          <cell r="P190" t="str">
            <v>EOL</v>
          </cell>
          <cell r="Q190" t="str">
            <v>EOL</v>
          </cell>
          <cell r="R190" t="str">
            <v>EOL</v>
          </cell>
          <cell r="S190" t="str">
            <v>EOL</v>
          </cell>
          <cell r="T190" t="str">
            <v>OP</v>
          </cell>
          <cell r="U190" t="str">
            <v>9C475</v>
          </cell>
        </row>
        <row r="191">
          <cell r="A191" t="str">
            <v>11GJY</v>
          </cell>
          <cell r="B191" t="str">
            <v>11GJY</v>
          </cell>
          <cell r="C191" t="str">
            <v>TABASCO HL CEL,CU-600/128K(Socket)</v>
          </cell>
          <cell r="D191" t="str">
            <v>TABASCO HL</v>
          </cell>
          <cell r="E191" t="str">
            <v>STA500LN</v>
          </cell>
          <cell r="F191" t="str">
            <v>CEL,CU-600/128K(Socket)</v>
          </cell>
          <cell r="G191">
            <v>224.84</v>
          </cell>
          <cell r="H191" t="str">
            <v>EOL</v>
          </cell>
          <cell r="I191" t="str">
            <v>EOL</v>
          </cell>
          <cell r="J191" t="str">
            <v>EOL</v>
          </cell>
          <cell r="K191" t="str">
            <v>EOL</v>
          </cell>
          <cell r="L191" t="str">
            <v>EOL</v>
          </cell>
          <cell r="M191" t="str">
            <v>EOL</v>
          </cell>
          <cell r="N191" t="str">
            <v>EOL</v>
          </cell>
          <cell r="O191" t="str">
            <v>EOL</v>
          </cell>
          <cell r="P191" t="str">
            <v>EOL</v>
          </cell>
          <cell r="Q191" t="str">
            <v>EOL</v>
          </cell>
          <cell r="R191" t="str">
            <v>EOL</v>
          </cell>
          <cell r="S191" t="str">
            <v>EOL</v>
          </cell>
          <cell r="T191" t="str">
            <v>OP</v>
          </cell>
          <cell r="U191" t="str">
            <v>91XJP</v>
          </cell>
        </row>
        <row r="192">
          <cell r="A192" t="str">
            <v>89TJG</v>
          </cell>
          <cell r="B192" t="str">
            <v>89TJG</v>
          </cell>
          <cell r="C192" t="str">
            <v>TABASCO HL CEL,CU-700/128K(Socket)</v>
          </cell>
          <cell r="D192" t="str">
            <v>TABASCO HL</v>
          </cell>
          <cell r="E192" t="str">
            <v>STA500LN</v>
          </cell>
          <cell r="F192" t="str">
            <v>CEL,CU-700/128K(Socket)</v>
          </cell>
          <cell r="G192">
            <v>224.84</v>
          </cell>
          <cell r="H192">
            <v>223.55</v>
          </cell>
          <cell r="I192">
            <v>233.15</v>
          </cell>
          <cell r="J192">
            <v>241.9386181518579</v>
          </cell>
          <cell r="K192" t="str">
            <v>EOL</v>
          </cell>
          <cell r="L192" t="str">
            <v>EOL</v>
          </cell>
          <cell r="M192" t="str">
            <v>EOL</v>
          </cell>
          <cell r="N192" t="str">
            <v>EOL</v>
          </cell>
          <cell r="O192" t="str">
            <v>EOL</v>
          </cell>
          <cell r="P192" t="str">
            <v>EOL</v>
          </cell>
          <cell r="Q192" t="str">
            <v>EOL</v>
          </cell>
          <cell r="R192" t="str">
            <v>EOL</v>
          </cell>
          <cell r="S192" t="str">
            <v>EOL</v>
          </cell>
          <cell r="T192" t="str">
            <v>OP</v>
          </cell>
          <cell r="U192" t="str">
            <v>91XJP</v>
          </cell>
        </row>
        <row r="193">
          <cell r="A193" t="str">
            <v>7D288</v>
          </cell>
          <cell r="B193" t="str">
            <v>7D288</v>
          </cell>
          <cell r="C193" t="str">
            <v>TABASCO HL CEL,CU-800/128K(Socket)</v>
          </cell>
          <cell r="D193" t="str">
            <v>TABASCO HL</v>
          </cell>
          <cell r="E193" t="str">
            <v>STA500LN</v>
          </cell>
          <cell r="F193" t="str">
            <v>CEL,CU-800/128K(Socket)</v>
          </cell>
          <cell r="G193">
            <v>244.89</v>
          </cell>
          <cell r="H193">
            <v>243.6</v>
          </cell>
          <cell r="I193">
            <v>253.2</v>
          </cell>
          <cell r="J193">
            <v>251.98861815185788</v>
          </cell>
          <cell r="K193">
            <v>251.98861815185788</v>
          </cell>
          <cell r="L193">
            <v>245.98861815185788</v>
          </cell>
          <cell r="M193">
            <v>246.46937722644645</v>
          </cell>
          <cell r="N193">
            <v>246.46937722644645</v>
          </cell>
          <cell r="O193">
            <v>246.46937722644645</v>
          </cell>
          <cell r="P193">
            <v>246.46937722644645</v>
          </cell>
          <cell r="Q193">
            <v>246.46937722644645</v>
          </cell>
          <cell r="R193" t="str">
            <v>EOL</v>
          </cell>
          <cell r="S193" t="str">
            <v>EOL</v>
          </cell>
          <cell r="T193" t="str">
            <v>OP</v>
          </cell>
          <cell r="U193" t="str">
            <v>91XJP</v>
          </cell>
        </row>
        <row r="194">
          <cell r="A194" t="str">
            <v>60JHC</v>
          </cell>
          <cell r="B194" t="str">
            <v>60JHC</v>
          </cell>
          <cell r="C194" t="str">
            <v>TABASCO MT CEL,CU-600/128K(Socket)</v>
          </cell>
          <cell r="D194" t="str">
            <v>TABASCO MT</v>
          </cell>
          <cell r="E194" t="str">
            <v>STA500TN</v>
          </cell>
          <cell r="F194" t="str">
            <v>CEL,CU-600/128K(Socket)</v>
          </cell>
          <cell r="G194">
            <v>238.79</v>
          </cell>
          <cell r="H194" t="str">
            <v>EOL</v>
          </cell>
          <cell r="I194" t="str">
            <v>EOL</v>
          </cell>
          <cell r="J194" t="str">
            <v>EOL</v>
          </cell>
          <cell r="K194" t="str">
            <v>EOL</v>
          </cell>
          <cell r="L194" t="str">
            <v>EOL</v>
          </cell>
          <cell r="M194" t="str">
            <v>EOL</v>
          </cell>
          <cell r="N194" t="str">
            <v>EOL</v>
          </cell>
          <cell r="O194" t="str">
            <v>EOL</v>
          </cell>
          <cell r="P194" t="str">
            <v>EOL</v>
          </cell>
          <cell r="Q194" t="str">
            <v>EOL</v>
          </cell>
          <cell r="R194" t="str">
            <v>EOL</v>
          </cell>
          <cell r="S194" t="str">
            <v>EOL</v>
          </cell>
          <cell r="T194" t="str">
            <v>OP</v>
          </cell>
          <cell r="U194" t="str">
            <v>91XJP</v>
          </cell>
        </row>
        <row r="195">
          <cell r="A195" t="str">
            <v>92PXH</v>
          </cell>
          <cell r="B195" t="str">
            <v>92PXH</v>
          </cell>
          <cell r="C195" t="str">
            <v>TABASCO MT CEL,CU-700/128K(Socket)</v>
          </cell>
          <cell r="D195" t="str">
            <v>TABASCO MT</v>
          </cell>
          <cell r="E195" t="str">
            <v>STA500TN</v>
          </cell>
          <cell r="F195" t="str">
            <v>CEL,CU-700/128K(Socket)</v>
          </cell>
          <cell r="G195">
            <v>238.79</v>
          </cell>
          <cell r="H195">
            <v>237.5</v>
          </cell>
          <cell r="I195">
            <v>247.1</v>
          </cell>
          <cell r="J195">
            <v>255.82047762995734</v>
          </cell>
          <cell r="K195" t="str">
            <v>EOL</v>
          </cell>
          <cell r="L195" t="str">
            <v>EOL</v>
          </cell>
          <cell r="M195" t="str">
            <v>EOL</v>
          </cell>
          <cell r="N195" t="str">
            <v>EOL</v>
          </cell>
          <cell r="O195" t="str">
            <v>EOL</v>
          </cell>
          <cell r="P195" t="str">
            <v>EOL</v>
          </cell>
          <cell r="Q195" t="str">
            <v>EOL</v>
          </cell>
          <cell r="R195" t="str">
            <v>EOL</v>
          </cell>
          <cell r="S195" t="str">
            <v>EOL</v>
          </cell>
          <cell r="T195" t="str">
            <v>OP</v>
          </cell>
          <cell r="U195" t="str">
            <v>91XJP</v>
          </cell>
        </row>
        <row r="196">
          <cell r="A196" t="str">
            <v>7D287</v>
          </cell>
          <cell r="B196" t="str">
            <v>7D287</v>
          </cell>
          <cell r="C196" t="str">
            <v>TABASCO MT CEL,CU-800/128K(Socket)</v>
          </cell>
          <cell r="D196" t="str">
            <v>TABASCO MT</v>
          </cell>
          <cell r="E196" t="str">
            <v>STA500TN</v>
          </cell>
          <cell r="F196" t="str">
            <v>CEL,CU-800/128K(Socket)</v>
          </cell>
          <cell r="G196">
            <v>258.83999999999997</v>
          </cell>
          <cell r="H196">
            <v>257.54999999999995</v>
          </cell>
          <cell r="I196">
            <v>267.14999999999998</v>
          </cell>
          <cell r="J196">
            <v>265.87047762995735</v>
          </cell>
          <cell r="K196">
            <v>265.87047762995735</v>
          </cell>
          <cell r="L196">
            <v>259.87047762995735</v>
          </cell>
          <cell r="M196">
            <v>261.1365961947435</v>
          </cell>
          <cell r="N196">
            <v>261.1365961947435</v>
          </cell>
          <cell r="O196">
            <v>261.1365961947435</v>
          </cell>
          <cell r="P196">
            <v>261.1365961947435</v>
          </cell>
          <cell r="Q196">
            <v>261.1365961947435</v>
          </cell>
          <cell r="R196" t="str">
            <v>EOL</v>
          </cell>
          <cell r="S196" t="str">
            <v>EOL</v>
          </cell>
          <cell r="T196" t="str">
            <v>OP</v>
          </cell>
          <cell r="U196" t="str">
            <v>91XJP</v>
          </cell>
        </row>
        <row r="197">
          <cell r="A197" t="str">
            <v>909EJ</v>
          </cell>
          <cell r="B197" t="str">
            <v>909EJ</v>
          </cell>
          <cell r="C197" t="str">
            <v>TABASCO NETPC CEL,CU-600/128K(Socket)</v>
          </cell>
          <cell r="D197" t="str">
            <v>TABASCO NETPC</v>
          </cell>
          <cell r="E197" t="str">
            <v>STA433GN</v>
          </cell>
          <cell r="F197" t="str">
            <v>CEL,CU-600/128K(Socket)</v>
          </cell>
          <cell r="G197">
            <v>222.11</v>
          </cell>
          <cell r="H197" t="str">
            <v>EOL</v>
          </cell>
          <cell r="I197" t="str">
            <v>EOL</v>
          </cell>
          <cell r="J197" t="str">
            <v>EOL</v>
          </cell>
          <cell r="K197" t="str">
            <v>EOL</v>
          </cell>
          <cell r="L197" t="str">
            <v>EOL</v>
          </cell>
          <cell r="M197" t="str">
            <v>EOL</v>
          </cell>
          <cell r="N197" t="str">
            <v>EOL</v>
          </cell>
          <cell r="O197" t="str">
            <v>EOL</v>
          </cell>
          <cell r="P197" t="str">
            <v>EOL</v>
          </cell>
          <cell r="Q197" t="str">
            <v>EOL</v>
          </cell>
          <cell r="R197" t="str">
            <v>EOL</v>
          </cell>
          <cell r="S197" t="str">
            <v>EOL</v>
          </cell>
          <cell r="T197" t="str">
            <v>OP</v>
          </cell>
          <cell r="U197" t="str">
            <v>91XJP</v>
          </cell>
        </row>
        <row r="198">
          <cell r="A198" t="str">
            <v>63CHD</v>
          </cell>
          <cell r="B198" t="str">
            <v>63CHD</v>
          </cell>
          <cell r="C198" t="str">
            <v>TABASCO NETPC CEL,CU-700/128K(Socket)</v>
          </cell>
          <cell r="D198" t="str">
            <v>TABASCO NETPC</v>
          </cell>
          <cell r="E198" t="str">
            <v>STA433GN</v>
          </cell>
          <cell r="F198" t="str">
            <v>CEL,CU-700/128K(Socket)</v>
          </cell>
          <cell r="G198">
            <v>222.11</v>
          </cell>
          <cell r="H198">
            <v>220.82000000000002</v>
          </cell>
          <cell r="I198">
            <v>230.42000000000002</v>
          </cell>
          <cell r="J198">
            <v>238.99297053739303</v>
          </cell>
          <cell r="K198" t="str">
            <v>EOL</v>
          </cell>
          <cell r="L198" t="str">
            <v>EOL</v>
          </cell>
          <cell r="M198" t="str">
            <v>EOL</v>
          </cell>
          <cell r="N198" t="str">
            <v>EOL</v>
          </cell>
          <cell r="O198" t="str">
            <v>EOL</v>
          </cell>
          <cell r="P198" t="str">
            <v>EOL</v>
          </cell>
          <cell r="Q198" t="str">
            <v>EOL</v>
          </cell>
          <cell r="R198" t="str">
            <v>EOL</v>
          </cell>
          <cell r="S198" t="str">
            <v>EOL</v>
          </cell>
          <cell r="T198" t="str">
            <v>OP</v>
          </cell>
          <cell r="U198" t="str">
            <v>91XJP</v>
          </cell>
        </row>
        <row r="199">
          <cell r="A199" t="str">
            <v>7D290</v>
          </cell>
          <cell r="B199" t="str">
            <v>7D290</v>
          </cell>
          <cell r="C199" t="str">
            <v>TABASCO NETPC CEL,CU-800/128K(Socket)</v>
          </cell>
          <cell r="D199" t="str">
            <v>TABASCO NETPC</v>
          </cell>
          <cell r="E199" t="str">
            <v>STA433GN</v>
          </cell>
          <cell r="F199" t="str">
            <v>CEL,CU-800/128K(Socket)</v>
          </cell>
          <cell r="G199">
            <v>242.16</v>
          </cell>
          <cell r="H199">
            <v>240.87</v>
          </cell>
          <cell r="I199">
            <v>250.47</v>
          </cell>
          <cell r="J199">
            <v>249.04297053739302</v>
          </cell>
          <cell r="K199">
            <v>249.04297053739302</v>
          </cell>
          <cell r="L199">
            <v>243.04297053739302</v>
          </cell>
          <cell r="M199">
            <v>243.52685550029588</v>
          </cell>
          <cell r="N199">
            <v>243.52685550029588</v>
          </cell>
          <cell r="O199">
            <v>243.52685550029588</v>
          </cell>
          <cell r="P199">
            <v>243.52685550029588</v>
          </cell>
          <cell r="Q199">
            <v>243.52685550029588</v>
          </cell>
          <cell r="R199" t="str">
            <v>EOL</v>
          </cell>
          <cell r="S199" t="str">
            <v>EOL</v>
          </cell>
          <cell r="T199" t="str">
            <v>OP</v>
          </cell>
          <cell r="U199" t="str">
            <v>91XJP</v>
          </cell>
        </row>
        <row r="200">
          <cell r="A200" t="str">
            <v>97KGR</v>
          </cell>
          <cell r="B200" t="str">
            <v>97KGR</v>
          </cell>
          <cell r="C200" t="str">
            <v>TABASCO SFX CEL,CU-600/128K(Socket)</v>
          </cell>
          <cell r="D200" t="str">
            <v>TABASCO SFX</v>
          </cell>
          <cell r="E200" t="str">
            <v>STA433GN</v>
          </cell>
          <cell r="F200" t="str">
            <v>CEL,CU-600/128K(Socket)</v>
          </cell>
          <cell r="G200">
            <v>216.09</v>
          </cell>
          <cell r="H200" t="str">
            <v>EOL</v>
          </cell>
          <cell r="I200" t="str">
            <v>EOL</v>
          </cell>
          <cell r="J200" t="str">
            <v>EOL</v>
          </cell>
          <cell r="K200" t="str">
            <v>EOL</v>
          </cell>
          <cell r="L200" t="str">
            <v>EOL</v>
          </cell>
          <cell r="M200" t="str">
            <v>EOL</v>
          </cell>
          <cell r="N200" t="str">
            <v>EOL</v>
          </cell>
          <cell r="O200" t="str">
            <v>EOL</v>
          </cell>
          <cell r="P200" t="str">
            <v>EOL</v>
          </cell>
          <cell r="Q200" t="str">
            <v>EOL</v>
          </cell>
          <cell r="R200" t="str">
            <v>EOL</v>
          </cell>
          <cell r="S200" t="str">
            <v>EOL</v>
          </cell>
          <cell r="T200" t="str">
            <v>OP</v>
          </cell>
          <cell r="U200" t="str">
            <v>91XJP</v>
          </cell>
        </row>
        <row r="201">
          <cell r="A201" t="str">
            <v>33CDP</v>
          </cell>
          <cell r="B201" t="str">
            <v>33CDP</v>
          </cell>
          <cell r="C201" t="str">
            <v>TABASCO SFX CEL,CU-700/128K(Socket)</v>
          </cell>
          <cell r="D201" t="str">
            <v>TABASCO SFX</v>
          </cell>
          <cell r="E201" t="str">
            <v>STA433GN</v>
          </cell>
          <cell r="F201" t="str">
            <v>CEL,CU-700/128K(Socket)</v>
          </cell>
          <cell r="G201">
            <v>216.09</v>
          </cell>
          <cell r="H201">
            <v>214.8</v>
          </cell>
          <cell r="I201">
            <v>224.4</v>
          </cell>
          <cell r="J201">
            <v>232.97297053739302</v>
          </cell>
          <cell r="K201" t="str">
            <v>EOL</v>
          </cell>
          <cell r="L201" t="str">
            <v>EOL</v>
          </cell>
          <cell r="M201" t="str">
            <v>EOL</v>
          </cell>
          <cell r="N201" t="str">
            <v>EOL</v>
          </cell>
          <cell r="O201" t="str">
            <v>EOL</v>
          </cell>
          <cell r="P201" t="str">
            <v>EOL</v>
          </cell>
          <cell r="Q201" t="str">
            <v>EOL</v>
          </cell>
          <cell r="R201" t="str">
            <v>EOL</v>
          </cell>
          <cell r="S201" t="str">
            <v>EOL</v>
          </cell>
          <cell r="T201" t="str">
            <v>OP</v>
          </cell>
          <cell r="U201" t="str">
            <v>91XJP</v>
          </cell>
        </row>
        <row r="202">
          <cell r="A202" t="str">
            <v>7D291</v>
          </cell>
          <cell r="B202" t="str">
            <v>7D291</v>
          </cell>
          <cell r="C202" t="str">
            <v>TABASCO SFX CEL,CU-800/128K(Socket)</v>
          </cell>
          <cell r="D202" t="str">
            <v>TABASCO SFX</v>
          </cell>
          <cell r="E202" t="str">
            <v>STA433GN</v>
          </cell>
          <cell r="F202" t="str">
            <v>CEL,CU-800/128K(Socket)</v>
          </cell>
          <cell r="G202">
            <v>236.14</v>
          </cell>
          <cell r="H202">
            <v>234.85</v>
          </cell>
          <cell r="I202">
            <v>244.45</v>
          </cell>
          <cell r="J202">
            <v>243.02297053739301</v>
          </cell>
          <cell r="K202">
            <v>243.02297053739301</v>
          </cell>
          <cell r="L202">
            <v>237.02297053739301</v>
          </cell>
          <cell r="M202">
            <v>237.50685550029587</v>
          </cell>
          <cell r="N202">
            <v>237.50685550029587</v>
          </cell>
          <cell r="O202">
            <v>237.50685550029587</v>
          </cell>
          <cell r="P202">
            <v>237.50685550029587</v>
          </cell>
          <cell r="Q202">
            <v>237.50685550029587</v>
          </cell>
          <cell r="R202" t="str">
            <v>EOL</v>
          </cell>
          <cell r="S202" t="str">
            <v>EOL</v>
          </cell>
          <cell r="T202" t="str">
            <v>OP</v>
          </cell>
          <cell r="U202" t="str">
            <v>91XJP</v>
          </cell>
        </row>
        <row r="203">
          <cell r="A203" t="str">
            <v>0590U</v>
          </cell>
          <cell r="B203" t="str">
            <v>0590U</v>
          </cell>
          <cell r="C203" t="str">
            <v xml:space="preserve">BOXER PV51F BASE </v>
          </cell>
          <cell r="D203" t="str">
            <v>BOXER</v>
          </cell>
          <cell r="E203" t="str">
            <v>SBOXER</v>
          </cell>
          <cell r="F203" t="str">
            <v>COP-667/256K 133MHz</v>
          </cell>
          <cell r="G203">
            <v>5415.06</v>
          </cell>
          <cell r="H203">
            <v>5415.06</v>
          </cell>
          <cell r="I203">
            <v>5415.06</v>
          </cell>
          <cell r="J203">
            <v>5409.9654246467408</v>
          </cell>
          <cell r="K203">
            <v>5409.9654246467408</v>
          </cell>
          <cell r="L203">
            <v>5409.9654246467408</v>
          </cell>
          <cell r="M203">
            <v>5407.6090243463241</v>
          </cell>
          <cell r="N203">
            <v>5407.6090243463241</v>
          </cell>
          <cell r="O203">
            <v>5407.6090243463241</v>
          </cell>
          <cell r="P203">
            <v>5407.6090243463241</v>
          </cell>
          <cell r="Q203">
            <v>5407.6090243463241</v>
          </cell>
          <cell r="R203">
            <v>5407.6090243463241</v>
          </cell>
          <cell r="S203">
            <v>5407.6090243463241</v>
          </cell>
          <cell r="T203" t="str">
            <v>ST</v>
          </cell>
          <cell r="U203" t="str">
            <v>30KHU</v>
          </cell>
        </row>
        <row r="204">
          <cell r="A204" t="str">
            <v>08CTV</v>
          </cell>
          <cell r="B204" t="str">
            <v>08CTV</v>
          </cell>
          <cell r="C204" t="str">
            <v xml:space="preserve">COBAIN PV701N </v>
          </cell>
          <cell r="D204" t="str">
            <v>COBAIN PV701N</v>
          </cell>
          <cell r="E204" t="str">
            <v>SLEN720</v>
          </cell>
          <cell r="F204" t="str">
            <v>COP-733/256K 133MHz</v>
          </cell>
          <cell r="G204">
            <v>1164.0899999999999</v>
          </cell>
          <cell r="H204">
            <v>1164.0899999999999</v>
          </cell>
          <cell r="I204">
            <v>1164.0899999999999</v>
          </cell>
          <cell r="J204">
            <v>1157.3434690561141</v>
          </cell>
          <cell r="K204">
            <v>1157.3434690561141</v>
          </cell>
          <cell r="L204">
            <v>1157.3434690561141</v>
          </cell>
          <cell r="M204">
            <v>1154.5979927376088</v>
          </cell>
          <cell r="N204">
            <v>1154.5979927376088</v>
          </cell>
          <cell r="O204">
            <v>1154.5979927376088</v>
          </cell>
          <cell r="P204">
            <v>1154.5979927376088</v>
          </cell>
          <cell r="Q204">
            <v>1154.5979927376088</v>
          </cell>
          <cell r="R204">
            <v>1154.5979927376088</v>
          </cell>
          <cell r="S204">
            <v>1154.5979927376088</v>
          </cell>
          <cell r="T204" t="str">
            <v>ST</v>
          </cell>
          <cell r="U204" t="str">
            <v>67MTR</v>
          </cell>
        </row>
        <row r="205">
          <cell r="A205" t="str">
            <v>38CXH</v>
          </cell>
          <cell r="B205" t="str">
            <v>38CXH</v>
          </cell>
          <cell r="C205" t="str">
            <v xml:space="preserve">COBAIN PV705N </v>
          </cell>
          <cell r="D205" t="str">
            <v>COBAIN PV705N</v>
          </cell>
          <cell r="E205" t="str">
            <v>SLEN720</v>
          </cell>
          <cell r="F205" t="str">
            <v>COP-800/256K 133MHz</v>
          </cell>
          <cell r="G205">
            <v>2117.46</v>
          </cell>
          <cell r="H205">
            <v>2117.46</v>
          </cell>
          <cell r="I205">
            <v>2117.46</v>
          </cell>
          <cell r="J205">
            <v>2110.7134690561143</v>
          </cell>
          <cell r="K205">
            <v>2110.7134690561143</v>
          </cell>
          <cell r="L205">
            <v>2110.7134690561143</v>
          </cell>
          <cell r="M205">
            <v>2107.9679927376087</v>
          </cell>
          <cell r="N205">
            <v>2107.9679927376087</v>
          </cell>
          <cell r="O205">
            <v>2107.9679927376087</v>
          </cell>
          <cell r="P205">
            <v>2107.9679927376087</v>
          </cell>
          <cell r="Q205">
            <v>2107.9679927376087</v>
          </cell>
          <cell r="R205">
            <v>2107.9679927376087</v>
          </cell>
          <cell r="S205">
            <v>2107.9679927376087</v>
          </cell>
          <cell r="T205" t="str">
            <v>ST</v>
          </cell>
          <cell r="U205" t="str">
            <v>670CC</v>
          </cell>
        </row>
        <row r="206">
          <cell r="A206" t="str">
            <v>8435V</v>
          </cell>
          <cell r="B206" t="str">
            <v>8435V</v>
          </cell>
          <cell r="C206" t="str">
            <v>EUROPE BASE,RACK,PV530F,700,3P</v>
          </cell>
          <cell r="D206" t="str">
            <v>EUROPE</v>
          </cell>
          <cell r="E206" t="str">
            <v>SAPPEUR</v>
          </cell>
          <cell r="F206" t="str">
            <v>COP-866/256K 133MHz</v>
          </cell>
          <cell r="G206">
            <v>5462.51</v>
          </cell>
          <cell r="H206">
            <v>5448.8200000000006</v>
          </cell>
          <cell r="I206">
            <v>5428.8200000000006</v>
          </cell>
          <cell r="J206">
            <v>5415.517081159669</v>
          </cell>
          <cell r="K206">
            <v>5408.3270811596685</v>
          </cell>
          <cell r="L206">
            <v>5401.2070811596686</v>
          </cell>
          <cell r="M206">
            <v>5391.3763950912216</v>
          </cell>
          <cell r="N206">
            <v>5384.3963950912221</v>
          </cell>
          <cell r="O206">
            <v>5377.4863950912222</v>
          </cell>
          <cell r="P206">
            <v>5370.6463950912221</v>
          </cell>
          <cell r="Q206">
            <v>5363.8763950912216</v>
          </cell>
          <cell r="R206">
            <v>5357.1763950912218</v>
          </cell>
          <cell r="S206">
            <v>5357.1763950912218</v>
          </cell>
          <cell r="T206" t="str">
            <v>ST</v>
          </cell>
          <cell r="U206" t="str">
            <v>95EPH</v>
          </cell>
        </row>
        <row r="207">
          <cell r="A207" t="str">
            <v>1410P</v>
          </cell>
          <cell r="B207" t="str">
            <v>1410P</v>
          </cell>
          <cell r="C207" t="str">
            <v>BASE,SWT,FC,5CU-GBIC,PV50F</v>
          </cell>
          <cell r="D207" t="str">
            <v>FC SWITCH</v>
          </cell>
          <cell r="E207" t="str">
            <v>SBOXER</v>
          </cell>
          <cell r="F207" t="str">
            <v>COP-933/256K 133MHz</v>
          </cell>
          <cell r="G207">
            <v>5561.77</v>
          </cell>
          <cell r="H207">
            <v>5561.77</v>
          </cell>
          <cell r="I207">
            <v>5561.77</v>
          </cell>
          <cell r="J207">
            <v>5556.6754246467408</v>
          </cell>
          <cell r="K207">
            <v>5556.6754246467408</v>
          </cell>
          <cell r="L207">
            <v>5556.6754246467408</v>
          </cell>
          <cell r="M207">
            <v>5554.3190243463241</v>
          </cell>
          <cell r="N207">
            <v>5554.3190243463241</v>
          </cell>
          <cell r="O207">
            <v>5554.3190243463241</v>
          </cell>
          <cell r="P207">
            <v>5554.3190243463241</v>
          </cell>
          <cell r="Q207">
            <v>5554.3190243463241</v>
          </cell>
          <cell r="R207">
            <v>5554.3190243463241</v>
          </cell>
          <cell r="S207">
            <v>5554.3190243463241</v>
          </cell>
          <cell r="T207" t="str">
            <v>ST</v>
          </cell>
          <cell r="U207" t="str">
            <v>7829D</v>
          </cell>
        </row>
        <row r="208">
          <cell r="A208" t="str">
            <v>29CXC</v>
          </cell>
          <cell r="B208" t="str">
            <v>29CXC</v>
          </cell>
          <cell r="C208" t="str">
            <v>BASE,PV56F,SWT,FC</v>
          </cell>
          <cell r="D208" t="str">
            <v>FC SWITCH</v>
          </cell>
          <cell r="E208" t="str">
            <v>SBOXER</v>
          </cell>
          <cell r="F208" t="str">
            <v>KAT-533/512K</v>
          </cell>
          <cell r="G208">
            <v>10562.37</v>
          </cell>
          <cell r="H208">
            <v>10562.37</v>
          </cell>
          <cell r="I208">
            <v>10562.37</v>
          </cell>
          <cell r="J208">
            <v>10032.275424646743</v>
          </cell>
          <cell r="K208">
            <v>10032.275424646743</v>
          </cell>
          <cell r="L208">
            <v>10032.275424646743</v>
          </cell>
          <cell r="M208">
            <v>10029.919024346325</v>
          </cell>
          <cell r="N208">
            <v>10029.919024346325</v>
          </cell>
          <cell r="O208">
            <v>10029.919024346325</v>
          </cell>
          <cell r="P208">
            <v>10029.919024346325</v>
          </cell>
          <cell r="Q208">
            <v>10029.919024346325</v>
          </cell>
          <cell r="R208">
            <v>10029.919024346325</v>
          </cell>
          <cell r="S208">
            <v>10029.919024346325</v>
          </cell>
          <cell r="T208" t="str">
            <v>ST</v>
          </cell>
          <cell r="U208" t="str">
            <v>626PJ</v>
          </cell>
        </row>
        <row r="209">
          <cell r="A209" t="str">
            <v>8310P</v>
          </cell>
          <cell r="B209" t="str">
            <v>8310P</v>
          </cell>
          <cell r="C209" t="str">
            <v>BASE,SWT,FC,4OP/1CU-GBIC,PV50F</v>
          </cell>
          <cell r="D209" t="str">
            <v>FC SWITCH</v>
          </cell>
          <cell r="E209" t="str">
            <v>SBOXER</v>
          </cell>
          <cell r="F209" t="str">
            <v>KAT-550/512K</v>
          </cell>
          <cell r="G209">
            <v>6022.92</v>
          </cell>
          <cell r="H209">
            <v>6022.92</v>
          </cell>
          <cell r="I209">
            <v>6022.92</v>
          </cell>
          <cell r="J209">
            <v>6017.8254246467404</v>
          </cell>
          <cell r="K209">
            <v>6017.8254246467404</v>
          </cell>
          <cell r="L209">
            <v>6017.8254246467404</v>
          </cell>
          <cell r="M209">
            <v>6015.4690243463237</v>
          </cell>
          <cell r="N209">
            <v>6015.4690243463237</v>
          </cell>
          <cell r="O209">
            <v>6015.4690243463237</v>
          </cell>
          <cell r="P209">
            <v>6015.4690243463237</v>
          </cell>
          <cell r="Q209">
            <v>6015.4690243463237</v>
          </cell>
          <cell r="R209">
            <v>6015.4690243463237</v>
          </cell>
          <cell r="S209">
            <v>6015.4690243463237</v>
          </cell>
          <cell r="T209" t="str">
            <v>ST</v>
          </cell>
          <cell r="U209" t="str">
            <v>5829D</v>
          </cell>
        </row>
        <row r="210">
          <cell r="A210" t="str">
            <v>3765P</v>
          </cell>
          <cell r="B210" t="str">
            <v>3765P</v>
          </cell>
          <cell r="C210" t="str">
            <v>FIRCON PV35F BRDG,CONV,FC,1-OPTCL</v>
          </cell>
          <cell r="D210" t="str">
            <v>FIRCON</v>
          </cell>
          <cell r="E210" t="str">
            <v>SFIRCON</v>
          </cell>
          <cell r="F210" t="str">
            <v>KAT-600/512K 100MHz</v>
          </cell>
          <cell r="G210">
            <v>2622.64</v>
          </cell>
          <cell r="H210">
            <v>2622.64</v>
          </cell>
          <cell r="I210">
            <v>2622.64</v>
          </cell>
          <cell r="J210">
            <v>2620.4510184522228</v>
          </cell>
          <cell r="K210">
            <v>2620.4510184522228</v>
          </cell>
          <cell r="L210">
            <v>2620.4510184522228</v>
          </cell>
          <cell r="M210">
            <v>2619.6322235564639</v>
          </cell>
          <cell r="N210">
            <v>2619.6322235564639</v>
          </cell>
          <cell r="O210">
            <v>2619.6322235564639</v>
          </cell>
          <cell r="P210">
            <v>2619.6322235564639</v>
          </cell>
          <cell r="Q210">
            <v>2619.6322235564639</v>
          </cell>
          <cell r="R210">
            <v>2619.6322235564639</v>
          </cell>
          <cell r="S210">
            <v>2619.6322235564639</v>
          </cell>
          <cell r="T210" t="str">
            <v>ST</v>
          </cell>
          <cell r="U210" t="str">
            <v>1665P</v>
          </cell>
        </row>
        <row r="211">
          <cell r="A211" t="str">
            <v>91JCY</v>
          </cell>
          <cell r="B211" t="str">
            <v>91JCY</v>
          </cell>
          <cell r="C211" t="str">
            <v xml:space="preserve">HALEY 660F </v>
          </cell>
          <cell r="D211" t="str">
            <v>HALEY 660F</v>
          </cell>
          <cell r="E211" t="str">
            <v>SJDPERK</v>
          </cell>
          <cell r="F211" t="str">
            <v>COP-600/256K 133MHz</v>
          </cell>
          <cell r="G211">
            <v>911.9</v>
          </cell>
          <cell r="H211">
            <v>911.9</v>
          </cell>
          <cell r="I211">
            <v>911.9</v>
          </cell>
          <cell r="J211">
            <v>900.12330918474447</v>
          </cell>
          <cell r="K211">
            <v>900.12330918474447</v>
          </cell>
          <cell r="L211">
            <v>900.12330918474447</v>
          </cell>
          <cell r="M211">
            <v>894.65124096997158</v>
          </cell>
          <cell r="N211">
            <v>894.65124096997158</v>
          </cell>
          <cell r="O211">
            <v>894.65124096997158</v>
          </cell>
          <cell r="P211">
            <v>894.65124096997158</v>
          </cell>
          <cell r="Q211">
            <v>894.65124096997158</v>
          </cell>
          <cell r="R211">
            <v>894.65124096997158</v>
          </cell>
          <cell r="S211">
            <v>894.65124096997158</v>
          </cell>
          <cell r="T211" t="str">
            <v>ST</v>
          </cell>
          <cell r="U211" t="str">
            <v>083MH</v>
          </cell>
        </row>
        <row r="212">
          <cell r="A212" t="str">
            <v>2204D</v>
          </cell>
          <cell r="B212" t="str">
            <v>2204D</v>
          </cell>
          <cell r="C212" t="str">
            <v>HENDRIX PV201S TOWER</v>
          </cell>
          <cell r="D212" t="str">
            <v>HENDRIX</v>
          </cell>
          <cell r="E212" t="str">
            <v>SHLVDTW</v>
          </cell>
          <cell r="F212" t="str">
            <v>COP-667/256K 133MHz</v>
          </cell>
          <cell r="G212">
            <v>1314.68</v>
          </cell>
          <cell r="H212">
            <v>1314.68</v>
          </cell>
          <cell r="I212">
            <v>1314.68</v>
          </cell>
          <cell r="J212">
            <v>1307.7950364504577</v>
          </cell>
          <cell r="K212">
            <v>1307.7950364504577</v>
          </cell>
          <cell r="L212">
            <v>1307.7950364504577</v>
          </cell>
          <cell r="M212">
            <v>1304.7167105142564</v>
          </cell>
          <cell r="N212">
            <v>1304.7167105142564</v>
          </cell>
          <cell r="O212">
            <v>1304.7167105142564</v>
          </cell>
          <cell r="P212">
            <v>1304.7167105142564</v>
          </cell>
          <cell r="Q212">
            <v>1304.7167105142564</v>
          </cell>
          <cell r="R212">
            <v>1304.7167105142564</v>
          </cell>
          <cell r="S212">
            <v>1304.7167105142564</v>
          </cell>
          <cell r="T212" t="str">
            <v>ST</v>
          </cell>
          <cell r="U212" t="str">
            <v>6485R</v>
          </cell>
        </row>
        <row r="213">
          <cell r="A213" t="str">
            <v>5297T</v>
          </cell>
          <cell r="B213" t="str">
            <v>5297T</v>
          </cell>
          <cell r="C213" t="str">
            <v>HENDRIX-12 CMN,PV21XS,3U</v>
          </cell>
          <cell r="D213" t="str">
            <v>HENDRIX</v>
          </cell>
          <cell r="E213" t="str">
            <v>SHLVDTW</v>
          </cell>
          <cell r="F213" t="str">
            <v>COP-733/256K 133MHz</v>
          </cell>
          <cell r="G213">
            <v>1051.6300000000001</v>
          </cell>
          <cell r="H213">
            <v>1051.6300000000001</v>
          </cell>
          <cell r="I213">
            <v>1051.6300000000001</v>
          </cell>
          <cell r="J213">
            <v>1044.7450364504577</v>
          </cell>
          <cell r="K213">
            <v>1044.7450364504577</v>
          </cell>
          <cell r="L213">
            <v>1044.7450364504577</v>
          </cell>
          <cell r="M213">
            <v>1041.6667105142567</v>
          </cell>
          <cell r="N213">
            <v>1041.6667105142567</v>
          </cell>
          <cell r="O213">
            <v>1041.6667105142567</v>
          </cell>
          <cell r="P213">
            <v>1041.6667105142567</v>
          </cell>
          <cell r="Q213">
            <v>1041.6667105142567</v>
          </cell>
          <cell r="R213">
            <v>1041.6667105142567</v>
          </cell>
          <cell r="S213">
            <v>1041.6667105142567</v>
          </cell>
          <cell r="T213" t="str">
            <v>ST</v>
          </cell>
          <cell r="U213" t="str">
            <v>9572T</v>
          </cell>
        </row>
        <row r="214">
          <cell r="A214" t="str">
            <v>5432R</v>
          </cell>
          <cell r="B214" t="str">
            <v>5432R</v>
          </cell>
          <cell r="C214" t="str">
            <v>HENDRIX BASE,CMN,PV200S,3U,RACK</v>
          </cell>
          <cell r="D214" t="str">
            <v>HENDRIX</v>
          </cell>
          <cell r="E214" t="str">
            <v>SHEN12R</v>
          </cell>
          <cell r="F214" t="str">
            <v>COP-800/256K 133MHz</v>
          </cell>
          <cell r="G214">
            <v>1004.42</v>
          </cell>
          <cell r="H214">
            <v>1004.42</v>
          </cell>
          <cell r="I214">
            <v>1004.42</v>
          </cell>
          <cell r="J214">
            <v>997.53503645045748</v>
          </cell>
          <cell r="K214">
            <v>997.53503645045748</v>
          </cell>
          <cell r="L214">
            <v>997.53503645045748</v>
          </cell>
          <cell r="M214">
            <v>994.45671051425643</v>
          </cell>
          <cell r="N214">
            <v>994.45671051425643</v>
          </cell>
          <cell r="O214">
            <v>994.45671051425643</v>
          </cell>
          <cell r="P214">
            <v>994.45671051425643</v>
          </cell>
          <cell r="Q214">
            <v>994.45671051425643</v>
          </cell>
          <cell r="R214">
            <v>994.45671051425643</v>
          </cell>
          <cell r="S214">
            <v>994.45671051425643</v>
          </cell>
          <cell r="T214" t="str">
            <v>ST</v>
          </cell>
          <cell r="U214" t="str">
            <v>6485R</v>
          </cell>
        </row>
        <row r="215">
          <cell r="A215" t="str">
            <v>7955E</v>
          </cell>
          <cell r="B215" t="str">
            <v>7955E</v>
          </cell>
          <cell r="C215" t="str">
            <v>HENDRIX PV200S RACK</v>
          </cell>
          <cell r="D215" t="str">
            <v>HENDRIX</v>
          </cell>
          <cell r="E215" t="str">
            <v>SHLVDRK</v>
          </cell>
          <cell r="F215" t="str">
            <v>COP-866/256K 133MHz</v>
          </cell>
          <cell r="G215">
            <v>1082.1500000000001</v>
          </cell>
          <cell r="H215">
            <v>1082.1500000000001</v>
          </cell>
          <cell r="I215">
            <v>1082.1500000000001</v>
          </cell>
          <cell r="J215">
            <v>1075.2650364504577</v>
          </cell>
          <cell r="K215">
            <v>1075.2650364504577</v>
          </cell>
          <cell r="L215">
            <v>1075.2650364504577</v>
          </cell>
          <cell r="M215">
            <v>1072.1867105142567</v>
          </cell>
          <cell r="N215">
            <v>1072.1867105142567</v>
          </cell>
          <cell r="O215">
            <v>1072.1867105142567</v>
          </cell>
          <cell r="P215">
            <v>1072.1867105142567</v>
          </cell>
          <cell r="Q215">
            <v>1072.1867105142567</v>
          </cell>
          <cell r="R215">
            <v>1072.1867105142567</v>
          </cell>
          <cell r="S215">
            <v>1072.1867105142567</v>
          </cell>
          <cell r="T215" t="str">
            <v>ST</v>
          </cell>
          <cell r="U215" t="str">
            <v>6485R</v>
          </cell>
        </row>
        <row r="216">
          <cell r="A216" t="str">
            <v>4700E</v>
          </cell>
          <cell r="B216" t="str">
            <v>4700E</v>
          </cell>
          <cell r="C216" t="str">
            <v>JADE PV650F - DPE (Rack or Wide Body)</v>
          </cell>
          <cell r="D216" t="str">
            <v>JADE</v>
          </cell>
          <cell r="E216" t="str">
            <v>SJDPERK</v>
          </cell>
          <cell r="F216" t="str">
            <v>COP-933/256K 133MHz</v>
          </cell>
          <cell r="G216">
            <v>1351.49</v>
          </cell>
          <cell r="H216">
            <v>1351.49</v>
          </cell>
          <cell r="I216">
            <v>1351.49</v>
          </cell>
          <cell r="J216">
            <v>1339.7133091847445</v>
          </cell>
          <cell r="K216">
            <v>1339.7133091847445</v>
          </cell>
          <cell r="L216">
            <v>1339.7133091847445</v>
          </cell>
          <cell r="M216">
            <v>1334.2412409699716</v>
          </cell>
          <cell r="N216">
            <v>1334.2412409699716</v>
          </cell>
          <cell r="O216">
            <v>1334.2412409699716</v>
          </cell>
          <cell r="P216">
            <v>1334.2412409699716</v>
          </cell>
          <cell r="Q216">
            <v>1334.2412409699716</v>
          </cell>
          <cell r="R216">
            <v>1334.2412409699716</v>
          </cell>
          <cell r="S216">
            <v>1334.2412409699716</v>
          </cell>
          <cell r="T216" t="str">
            <v>ST</v>
          </cell>
          <cell r="U216" t="str">
            <v>7776C</v>
          </cell>
        </row>
        <row r="217">
          <cell r="A217" t="str">
            <v>6700E</v>
          </cell>
          <cell r="B217" t="str">
            <v>6700E</v>
          </cell>
          <cell r="C217" t="str">
            <v>JADE PV630F - DAE (Rack or Wide Body)</v>
          </cell>
          <cell r="D217" t="str">
            <v>JADE</v>
          </cell>
          <cell r="E217" t="str">
            <v>SJDAERK</v>
          </cell>
          <cell r="F217" t="str">
            <v>KAT-533/512K</v>
          </cell>
          <cell r="G217">
            <v>2070.33</v>
          </cell>
          <cell r="H217">
            <v>2070.33</v>
          </cell>
          <cell r="I217">
            <v>2070.33</v>
          </cell>
          <cell r="J217">
            <v>2060.9915609659124</v>
          </cell>
          <cell r="K217">
            <v>2060.9915609659124</v>
          </cell>
          <cell r="L217">
            <v>2060.9915609659124</v>
          </cell>
          <cell r="M217">
            <v>2056.8458632676761</v>
          </cell>
          <cell r="N217">
            <v>2056.8458632676761</v>
          </cell>
          <cell r="O217">
            <v>2056.8458632676761</v>
          </cell>
          <cell r="P217">
            <v>2056.8458632676761</v>
          </cell>
          <cell r="Q217">
            <v>2056.8458632676761</v>
          </cell>
          <cell r="R217">
            <v>2056.8458632676761</v>
          </cell>
          <cell r="S217">
            <v>2056.8458632676761</v>
          </cell>
          <cell r="T217" t="str">
            <v>ST</v>
          </cell>
          <cell r="U217" t="str">
            <v>5643R</v>
          </cell>
        </row>
        <row r="218">
          <cell r="A218" t="str">
            <v>0209P</v>
          </cell>
          <cell r="B218" t="str">
            <v>0209P</v>
          </cell>
          <cell r="C218" t="str">
            <v>LENNON CHAS,PV740N,NAS</v>
          </cell>
          <cell r="D218" t="str">
            <v>LENNON</v>
          </cell>
          <cell r="E218" t="str">
            <v>SLEN740</v>
          </cell>
          <cell r="F218" t="str">
            <v>KAT-550/512K</v>
          </cell>
          <cell r="G218">
            <v>13448.8</v>
          </cell>
          <cell r="H218">
            <v>13448.8</v>
          </cell>
          <cell r="I218">
            <v>13448.8</v>
          </cell>
          <cell r="J218">
            <v>13442.053469056113</v>
          </cell>
          <cell r="K218">
            <v>13442.053469056113</v>
          </cell>
          <cell r="L218">
            <v>13442.053469056113</v>
          </cell>
          <cell r="M218">
            <v>13439.307992737607</v>
          </cell>
          <cell r="N218">
            <v>13439.307992737607</v>
          </cell>
          <cell r="O218">
            <v>13439.307992737607</v>
          </cell>
          <cell r="P218">
            <v>13439.307992737607</v>
          </cell>
          <cell r="Q218">
            <v>13439.307992737607</v>
          </cell>
          <cell r="R218">
            <v>13439.307992737607</v>
          </cell>
          <cell r="S218">
            <v>13439.307992737607</v>
          </cell>
          <cell r="T218" t="str">
            <v>ST</v>
          </cell>
          <cell r="U218" t="str">
            <v>1688P</v>
          </cell>
        </row>
        <row r="219">
          <cell r="A219" t="str">
            <v>1798P</v>
          </cell>
          <cell r="B219" t="str">
            <v>1798P</v>
          </cell>
          <cell r="C219" t="str">
            <v>LENNON CHAS,PV760,NAS</v>
          </cell>
          <cell r="D219" t="str">
            <v>LENNON</v>
          </cell>
          <cell r="E219" t="str">
            <v>SLEN760</v>
          </cell>
          <cell r="F219" t="str">
            <v>KAT-600/512K 100MHz</v>
          </cell>
          <cell r="G219">
            <v>32756.6</v>
          </cell>
          <cell r="H219">
            <v>32756.6</v>
          </cell>
          <cell r="I219">
            <v>32756.6</v>
          </cell>
          <cell r="J219">
            <v>32749.853469056114</v>
          </cell>
          <cell r="K219">
            <v>32749.853469056114</v>
          </cell>
          <cell r="L219">
            <v>32749.853469056114</v>
          </cell>
          <cell r="M219">
            <v>32747.107992737609</v>
          </cell>
          <cell r="N219">
            <v>32747.107992737609</v>
          </cell>
          <cell r="O219">
            <v>32747.107992737609</v>
          </cell>
          <cell r="P219">
            <v>32747.107992737609</v>
          </cell>
          <cell r="Q219">
            <v>32747.107992737609</v>
          </cell>
          <cell r="R219">
            <v>32747.107992737609</v>
          </cell>
          <cell r="S219">
            <v>32747.107992737609</v>
          </cell>
          <cell r="T219" t="str">
            <v>ST</v>
          </cell>
          <cell r="U219" t="str">
            <v>8688P</v>
          </cell>
        </row>
        <row r="220">
          <cell r="A220" t="str">
            <v>1903R</v>
          </cell>
          <cell r="B220" t="str">
            <v>1903R</v>
          </cell>
          <cell r="C220" t="str">
            <v>LENNON PV 700N</v>
          </cell>
          <cell r="D220" t="str">
            <v>LENNON</v>
          </cell>
          <cell r="E220" t="str">
            <v>SJBDFTW</v>
          </cell>
          <cell r="F220" t="str">
            <v>CEL,CU-600/128K(Socket)</v>
          </cell>
          <cell r="G220">
            <v>1858.88</v>
          </cell>
          <cell r="H220">
            <v>1858.8800000000003</v>
          </cell>
          <cell r="I220">
            <v>1858.8800000000003</v>
          </cell>
          <cell r="J220">
            <v>1852.1334690561148</v>
          </cell>
          <cell r="K220">
            <v>1852.1334690561148</v>
          </cell>
          <cell r="L220">
            <v>1852.1334690561148</v>
          </cell>
          <cell r="M220">
            <v>1849.3879927376095</v>
          </cell>
          <cell r="N220">
            <v>1849.3879927376095</v>
          </cell>
          <cell r="O220">
            <v>1849.3879927376095</v>
          </cell>
          <cell r="P220">
            <v>1849.3879927376095</v>
          </cell>
          <cell r="Q220">
            <v>1849.3879927376095</v>
          </cell>
          <cell r="R220">
            <v>1849.3879927376095</v>
          </cell>
          <cell r="S220">
            <v>1849.3879927376095</v>
          </cell>
          <cell r="T220" t="str">
            <v>ST</v>
          </cell>
          <cell r="U220" t="str">
            <v>5643R</v>
          </cell>
        </row>
        <row r="221">
          <cell r="A221" t="str">
            <v>59HFX</v>
          </cell>
          <cell r="B221" t="str">
            <v>59HFX</v>
          </cell>
          <cell r="C221" t="str">
            <v>LENNON PV 700N</v>
          </cell>
          <cell r="D221" t="str">
            <v>LENNON</v>
          </cell>
          <cell r="E221" t="str">
            <v>SJBDFTW</v>
          </cell>
          <cell r="F221" t="str">
            <v>CEL,CU-700/128K(Socket)</v>
          </cell>
          <cell r="G221">
            <v>1532.46</v>
          </cell>
          <cell r="H221">
            <v>1532.46</v>
          </cell>
          <cell r="I221">
            <v>1532.46</v>
          </cell>
          <cell r="J221">
            <v>1525.7134690561145</v>
          </cell>
          <cell r="K221">
            <v>1525.7134690561145</v>
          </cell>
          <cell r="L221">
            <v>1525.7134690561145</v>
          </cell>
          <cell r="M221">
            <v>1522.9679927376092</v>
          </cell>
          <cell r="N221">
            <v>1522.9679927376092</v>
          </cell>
          <cell r="O221">
            <v>1522.9679927376092</v>
          </cell>
          <cell r="P221">
            <v>1522.9679927376092</v>
          </cell>
          <cell r="Q221">
            <v>1522.9679927376092</v>
          </cell>
          <cell r="R221">
            <v>1522.9679927376092</v>
          </cell>
          <cell r="S221">
            <v>1522.9679927376092</v>
          </cell>
          <cell r="T221" t="str">
            <v>ST</v>
          </cell>
          <cell r="U221" t="str">
            <v>5643R</v>
          </cell>
        </row>
        <row r="222">
          <cell r="A222" t="str">
            <v>8109P</v>
          </cell>
          <cell r="B222" t="str">
            <v>8109P</v>
          </cell>
          <cell r="C222" t="str">
            <v>LENNON CHAS,PV720N,NAS</v>
          </cell>
          <cell r="D222" t="str">
            <v>LENNON</v>
          </cell>
          <cell r="E222" t="str">
            <v>SLEN720</v>
          </cell>
          <cell r="F222" t="str">
            <v>COP-1000/256K 133MHz (Socket)</v>
          </cell>
          <cell r="G222">
            <v>5846.36</v>
          </cell>
          <cell r="H222">
            <v>5846.36</v>
          </cell>
          <cell r="I222">
            <v>5846.36</v>
          </cell>
          <cell r="J222">
            <v>5839.6134690561139</v>
          </cell>
          <cell r="K222">
            <v>5839.6134690561139</v>
          </cell>
          <cell r="L222">
            <v>5839.6134690561139</v>
          </cell>
          <cell r="M222">
            <v>5836.8679927376079</v>
          </cell>
          <cell r="N222">
            <v>5836.8679927376079</v>
          </cell>
          <cell r="O222">
            <v>5836.8679927376079</v>
          </cell>
          <cell r="P222">
            <v>5836.8679927376079</v>
          </cell>
          <cell r="Q222">
            <v>5836.8679927376079</v>
          </cell>
          <cell r="R222">
            <v>5836.8679927376079</v>
          </cell>
          <cell r="S222">
            <v>5836.8679927376079</v>
          </cell>
          <cell r="T222" t="str">
            <v>ST</v>
          </cell>
          <cell r="U222" t="str">
            <v>0688P</v>
          </cell>
        </row>
        <row r="223">
          <cell r="A223" t="str">
            <v>600DF</v>
          </cell>
          <cell r="B223" t="str">
            <v>600DF</v>
          </cell>
          <cell r="C223" t="str">
            <v xml:space="preserve">MOON 224F </v>
          </cell>
          <cell r="D223" t="str">
            <v>MOON 224F</v>
          </cell>
          <cell r="E223" t="str">
            <v>SJDLTRK</v>
          </cell>
          <cell r="F223" t="str">
            <v>COP-733/256K 133MHz (Socket)</v>
          </cell>
          <cell r="G223">
            <v>911.9</v>
          </cell>
          <cell r="H223">
            <v>911.9</v>
          </cell>
          <cell r="I223">
            <v>911.9</v>
          </cell>
          <cell r="J223">
            <v>901.70773517795249</v>
          </cell>
          <cell r="K223">
            <v>901.70773517795249</v>
          </cell>
          <cell r="L223">
            <v>901.70773517795249</v>
          </cell>
          <cell r="M223">
            <v>896.97228839189142</v>
          </cell>
          <cell r="N223">
            <v>896.97228839189142</v>
          </cell>
          <cell r="O223">
            <v>896.97228839189142</v>
          </cell>
          <cell r="P223">
            <v>896.97228839189142</v>
          </cell>
          <cell r="Q223">
            <v>896.97228839189142</v>
          </cell>
          <cell r="R223">
            <v>896.97228839189142</v>
          </cell>
          <cell r="S223">
            <v>896.97228839189142</v>
          </cell>
          <cell r="T223" t="str">
            <v>ST</v>
          </cell>
          <cell r="U223" t="str">
            <v>083MH</v>
          </cell>
        </row>
        <row r="224">
          <cell r="A224" t="str">
            <v>339FC</v>
          </cell>
          <cell r="B224" t="str">
            <v>339FC</v>
          </cell>
          <cell r="C224" t="str">
            <v>STEALTH DESK SIDE UNIT</v>
          </cell>
          <cell r="D224" t="str">
            <v>STEALTH</v>
          </cell>
          <cell r="E224" t="str">
            <v>SZIRSTK</v>
          </cell>
          <cell r="F224" t="str">
            <v>COP-800/256K 133MHz (Socket)</v>
          </cell>
          <cell r="G224">
            <v>2882.49</v>
          </cell>
          <cell r="H224">
            <v>2882.49</v>
          </cell>
          <cell r="I224">
            <v>2864.49</v>
          </cell>
          <cell r="J224">
            <v>2858.4553421080195</v>
          </cell>
          <cell r="K224">
            <v>2858.4553421080195</v>
          </cell>
          <cell r="L224">
            <v>2808.4553421080195</v>
          </cell>
          <cell r="M224">
            <v>2806.2092543413382</v>
          </cell>
          <cell r="N224">
            <v>2806.2092543413382</v>
          </cell>
          <cell r="O224">
            <v>2806.2092543413382</v>
          </cell>
          <cell r="P224">
            <v>2806.2092543413382</v>
          </cell>
          <cell r="Q224">
            <v>2806.2092543413382</v>
          </cell>
          <cell r="R224">
            <v>2806.2092543413382</v>
          </cell>
          <cell r="S224">
            <v>2806.2092543413382</v>
          </cell>
          <cell r="T224" t="str">
            <v>ST</v>
          </cell>
          <cell r="U224" t="str">
            <v>618VP</v>
          </cell>
        </row>
        <row r="225">
          <cell r="A225" t="str">
            <v>233CX</v>
          </cell>
          <cell r="B225" t="str">
            <v>233CX</v>
          </cell>
          <cell r="C225" t="str">
            <v>STEALTH RACK MOUNT INITIAL UNIT</v>
          </cell>
          <cell r="D225" t="str">
            <v>STEALTH</v>
          </cell>
          <cell r="E225" t="str">
            <v>SZIRSTK</v>
          </cell>
          <cell r="F225" t="str">
            <v>COP-866/256K 133MHz (Socket)</v>
          </cell>
          <cell r="G225">
            <v>3009.81</v>
          </cell>
          <cell r="H225">
            <v>3009.81</v>
          </cell>
          <cell r="I225">
            <v>2994.81</v>
          </cell>
          <cell r="J225">
            <v>2988.7753421080197</v>
          </cell>
          <cell r="K225">
            <v>2988.7753421080197</v>
          </cell>
          <cell r="L225">
            <v>2938.7753421080197</v>
          </cell>
          <cell r="M225">
            <v>2936.5292543413384</v>
          </cell>
          <cell r="N225">
            <v>2936.5292543413384</v>
          </cell>
          <cell r="O225">
            <v>2936.5292543413384</v>
          </cell>
          <cell r="P225">
            <v>2936.5292543413384</v>
          </cell>
          <cell r="Q225">
            <v>2936.5292543413384</v>
          </cell>
          <cell r="R225">
            <v>2936.5292543413384</v>
          </cell>
          <cell r="S225">
            <v>2936.5292543413384</v>
          </cell>
          <cell r="T225" t="str">
            <v>ST</v>
          </cell>
          <cell r="U225" t="str">
            <v>01GPU</v>
          </cell>
        </row>
        <row r="226">
          <cell r="A226" t="str">
            <v>660CF</v>
          </cell>
          <cell r="B226" t="str">
            <v>660CF</v>
          </cell>
          <cell r="C226" t="str">
            <v>STEALTH RACK MOUNT SECOND UNIT</v>
          </cell>
          <cell r="D226" t="str">
            <v>STEALTH</v>
          </cell>
          <cell r="E226" t="str">
            <v>SZIRSTK</v>
          </cell>
          <cell r="F226" t="str">
            <v>COP-933/256K 133MHz (Socket)</v>
          </cell>
          <cell r="G226">
            <v>2847.4</v>
          </cell>
          <cell r="H226">
            <v>2847.4</v>
          </cell>
          <cell r="I226">
            <v>2829.4</v>
          </cell>
          <cell r="J226">
            <v>2823.3653421080198</v>
          </cell>
          <cell r="K226">
            <v>2823.3653421080198</v>
          </cell>
          <cell r="L226">
            <v>2773.3653421080198</v>
          </cell>
          <cell r="M226">
            <v>2771.1192543413385</v>
          </cell>
          <cell r="N226">
            <v>2771.1192543413385</v>
          </cell>
          <cell r="O226">
            <v>2761.1192543413385</v>
          </cell>
          <cell r="P226">
            <v>2761.1192543413385</v>
          </cell>
          <cell r="Q226">
            <v>2761.1192543413385</v>
          </cell>
          <cell r="R226">
            <v>2761.1192543413385</v>
          </cell>
          <cell r="S226">
            <v>2761.1192543413385</v>
          </cell>
          <cell r="T226" t="str">
            <v>ST</v>
          </cell>
          <cell r="U226" t="str">
            <v>870KX</v>
          </cell>
        </row>
        <row r="227">
          <cell r="A227" t="str">
            <v>0745D</v>
          </cell>
          <cell r="B227" t="str">
            <v>0745D</v>
          </cell>
          <cell r="C227" t="str">
            <v>ZIRCON PV130T 70GB FH DT</v>
          </cell>
          <cell r="D227" t="str">
            <v>ZIRCON</v>
          </cell>
          <cell r="E227" t="str">
            <v>SZIRSTK</v>
          </cell>
          <cell r="F227" t="str">
            <v>CEL,CU-600/128K(Socket)</v>
          </cell>
          <cell r="G227">
            <v>13135.06</v>
          </cell>
          <cell r="H227">
            <v>13125.06</v>
          </cell>
          <cell r="I227">
            <v>13125.06</v>
          </cell>
          <cell r="J227">
            <v>13109.02534210802</v>
          </cell>
          <cell r="K227">
            <v>13109.02534210802</v>
          </cell>
          <cell r="L227">
            <v>13109.02534210802</v>
          </cell>
          <cell r="M227">
            <v>13060.779254341338</v>
          </cell>
          <cell r="N227">
            <v>13060.779254341338</v>
          </cell>
          <cell r="O227">
            <v>13060.779254341338</v>
          </cell>
          <cell r="P227">
            <v>13060.779254341338</v>
          </cell>
          <cell r="Q227">
            <v>13060.779254341338</v>
          </cell>
          <cell r="R227">
            <v>13060.779254341338</v>
          </cell>
          <cell r="S227">
            <v>13060.779254341338</v>
          </cell>
          <cell r="T227" t="str">
            <v>ST</v>
          </cell>
          <cell r="U227" t="str">
            <v>64MXK</v>
          </cell>
        </row>
        <row r="228">
          <cell r="A228" t="str">
            <v>1745D</v>
          </cell>
          <cell r="B228" t="str">
            <v>1745D</v>
          </cell>
          <cell r="C228" t="str">
            <v>ZIRCON PV130T 40GB RKMNT</v>
          </cell>
          <cell r="D228" t="str">
            <v>ZIRCON</v>
          </cell>
          <cell r="E228" t="str">
            <v>SZIRSTK</v>
          </cell>
          <cell r="F228" t="str">
            <v>CEL,CU-700/128K(Socket)</v>
          </cell>
          <cell r="G228">
            <v>8312.0300000000007</v>
          </cell>
          <cell r="H228">
            <v>8312.0300000000007</v>
          </cell>
          <cell r="I228">
            <v>8312.0300000000007</v>
          </cell>
          <cell r="J228">
            <v>8305.9953421080208</v>
          </cell>
          <cell r="K228">
            <v>8305.9953421080208</v>
          </cell>
          <cell r="L228">
            <v>8305.9953421080208</v>
          </cell>
          <cell r="M228">
            <v>8303.7492543413391</v>
          </cell>
          <cell r="N228">
            <v>8303.7492543413391</v>
          </cell>
          <cell r="O228">
            <v>8303.7492543413391</v>
          </cell>
          <cell r="P228">
            <v>8303.7492543413391</v>
          </cell>
          <cell r="Q228">
            <v>8303.7492543413391</v>
          </cell>
          <cell r="R228">
            <v>8303.7492543413391</v>
          </cell>
          <cell r="S228">
            <v>8303.7492543413391</v>
          </cell>
          <cell r="T228" t="str">
            <v>ST</v>
          </cell>
          <cell r="U228" t="str">
            <v>9684D</v>
          </cell>
        </row>
        <row r="229">
          <cell r="A229" t="str">
            <v>2745D</v>
          </cell>
          <cell r="B229" t="str">
            <v>2745D</v>
          </cell>
          <cell r="C229" t="str">
            <v>ZIRCON PV130T 70GB RKMNT</v>
          </cell>
          <cell r="D229" t="str">
            <v>ZIRCON</v>
          </cell>
          <cell r="E229" t="str">
            <v>SZIRSTK</v>
          </cell>
          <cell r="F229" t="str">
            <v>COP-1000/256K 133MHz (Socket)</v>
          </cell>
          <cell r="G229">
            <v>13024.78</v>
          </cell>
          <cell r="H229">
            <v>13057.78</v>
          </cell>
          <cell r="I229">
            <v>13057.78</v>
          </cell>
          <cell r="J229">
            <v>13051.745342108021</v>
          </cell>
          <cell r="K229">
            <v>13041.745342108021</v>
          </cell>
          <cell r="L229">
            <v>13041.745342108021</v>
          </cell>
          <cell r="M229">
            <v>13039.499254341339</v>
          </cell>
          <cell r="N229">
            <v>13039.499254341339</v>
          </cell>
          <cell r="O229">
            <v>13039.499254341339</v>
          </cell>
          <cell r="P229">
            <v>13039.499254341339</v>
          </cell>
          <cell r="Q229">
            <v>13039.499254341339</v>
          </cell>
          <cell r="R229">
            <v>13039.499254341339</v>
          </cell>
          <cell r="S229">
            <v>13039.499254341339</v>
          </cell>
          <cell r="T229" t="str">
            <v>ST</v>
          </cell>
          <cell r="U229" t="str">
            <v>940MX</v>
          </cell>
        </row>
        <row r="230">
          <cell r="A230" t="str">
            <v>9645D</v>
          </cell>
          <cell r="B230" t="str">
            <v>9645D</v>
          </cell>
          <cell r="C230" t="str">
            <v>ZIRCON PV130T 40GB FH DT</v>
          </cell>
          <cell r="D230" t="str">
            <v>ZIRCON</v>
          </cell>
          <cell r="E230" t="str">
            <v>SZIRSTK</v>
          </cell>
          <cell r="F230" t="str">
            <v>COP-733/256K 133MHz (Socket)</v>
          </cell>
          <cell r="G230">
            <v>8393.23</v>
          </cell>
          <cell r="H230">
            <v>8393.23</v>
          </cell>
          <cell r="I230">
            <v>8393.23</v>
          </cell>
          <cell r="J230">
            <v>8387.1953421080198</v>
          </cell>
          <cell r="K230">
            <v>8387.1953421080198</v>
          </cell>
          <cell r="L230">
            <v>8387.1953421080198</v>
          </cell>
          <cell r="M230">
            <v>8384.949254341338</v>
          </cell>
          <cell r="N230">
            <v>8384.949254341338</v>
          </cell>
          <cell r="O230">
            <v>8384.949254341338</v>
          </cell>
          <cell r="P230">
            <v>8384.949254341338</v>
          </cell>
          <cell r="Q230">
            <v>8384.949254341338</v>
          </cell>
          <cell r="R230">
            <v>8384.949254341338</v>
          </cell>
          <cell r="S230">
            <v>8384.949254341338</v>
          </cell>
          <cell r="T230" t="str">
            <v>ST</v>
          </cell>
          <cell r="U230" t="str">
            <v>18UPU</v>
          </cell>
        </row>
        <row r="231">
          <cell r="A231" t="str">
            <v>0D969</v>
          </cell>
          <cell r="B231" t="str">
            <v>0D969</v>
          </cell>
          <cell r="C231" t="str">
            <v>BAYONET PE350 CEL,CU-600/128K(Socket)</v>
          </cell>
          <cell r="D231" t="str">
            <v>BAYONET PE350</v>
          </cell>
          <cell r="E231" t="str">
            <v>SBAYC60</v>
          </cell>
          <cell r="F231" t="str">
            <v>CEL,CU-600/128K(Socket)</v>
          </cell>
          <cell r="G231">
            <v>687.1</v>
          </cell>
          <cell r="H231" t="str">
            <v>EOL</v>
          </cell>
          <cell r="I231" t="str">
            <v>EOL</v>
          </cell>
          <cell r="J231" t="str">
            <v>EOL</v>
          </cell>
          <cell r="K231" t="str">
            <v>EOL</v>
          </cell>
          <cell r="L231" t="str">
            <v>EOL</v>
          </cell>
          <cell r="M231" t="str">
            <v>EOL</v>
          </cell>
          <cell r="N231" t="str">
            <v>EOL</v>
          </cell>
          <cell r="O231" t="str">
            <v>EOL</v>
          </cell>
          <cell r="P231" t="str">
            <v>EOL</v>
          </cell>
          <cell r="Q231" t="str">
            <v>EOL</v>
          </cell>
          <cell r="R231" t="str">
            <v>EOL</v>
          </cell>
          <cell r="S231" t="str">
            <v>EOL</v>
          </cell>
          <cell r="T231" t="str">
            <v>SV</v>
          </cell>
          <cell r="U231" t="str">
            <v>8D008</v>
          </cell>
        </row>
        <row r="232">
          <cell r="A232" t="str">
            <v>0D968</v>
          </cell>
          <cell r="B232" t="str">
            <v>0D968</v>
          </cell>
          <cell r="C232" t="str">
            <v>BAYONET PE350 COP-750/256K 100MHz (Socket)</v>
          </cell>
          <cell r="D232" t="str">
            <v>BAYONET PE350</v>
          </cell>
          <cell r="E232" t="str">
            <v>SBAYC60</v>
          </cell>
          <cell r="F232" t="str">
            <v>COP-750/256K 100MHz (Socket)</v>
          </cell>
          <cell r="G232">
            <v>787.34</v>
          </cell>
          <cell r="H232">
            <v>784.34</v>
          </cell>
          <cell r="I232">
            <v>784.34</v>
          </cell>
          <cell r="J232">
            <v>779.46322205823594</v>
          </cell>
          <cell r="K232">
            <v>779.46322205823594</v>
          </cell>
          <cell r="L232">
            <v>779.46322205823594</v>
          </cell>
          <cell r="M232">
            <v>785.22764047083513</v>
          </cell>
          <cell r="N232">
            <v>785.22764047083513</v>
          </cell>
          <cell r="O232">
            <v>785.22764047083513</v>
          </cell>
          <cell r="P232">
            <v>785.22764047083513</v>
          </cell>
          <cell r="Q232">
            <v>785.22764047083513</v>
          </cell>
          <cell r="R232">
            <v>785.22764047083513</v>
          </cell>
          <cell r="S232">
            <v>785.22764047083513</v>
          </cell>
          <cell r="T232" t="str">
            <v>SV</v>
          </cell>
          <cell r="U232" t="str">
            <v>8D008</v>
          </cell>
        </row>
        <row r="233">
          <cell r="A233" t="str">
            <v>162PV</v>
          </cell>
          <cell r="B233" t="str">
            <v>162PV</v>
          </cell>
          <cell r="C233" t="str">
            <v xml:space="preserve">BUCK 128MB </v>
          </cell>
          <cell r="D233" t="str">
            <v>BUCK 128MB</v>
          </cell>
          <cell r="E233" t="str">
            <v>SPAW70L</v>
          </cell>
          <cell r="F233" t="str">
            <v>COP-933/256K 133MHz (Socket)</v>
          </cell>
          <cell r="G233">
            <v>1607.47</v>
          </cell>
          <cell r="H233">
            <v>1607.47</v>
          </cell>
          <cell r="I233">
            <v>1607.47</v>
          </cell>
          <cell r="J233">
            <v>1607.47</v>
          </cell>
          <cell r="K233">
            <v>1607.47</v>
          </cell>
          <cell r="L233">
            <v>1607.47</v>
          </cell>
          <cell r="M233">
            <v>1607.47</v>
          </cell>
          <cell r="N233">
            <v>1607.47</v>
          </cell>
          <cell r="O233">
            <v>1607.47</v>
          </cell>
          <cell r="P233">
            <v>1607.47</v>
          </cell>
          <cell r="Q233">
            <v>1607.47</v>
          </cell>
          <cell r="R233">
            <v>1607.47</v>
          </cell>
          <cell r="S233">
            <v>1607.47</v>
          </cell>
          <cell r="T233" t="str">
            <v>SV</v>
          </cell>
          <cell r="U233" t="str">
            <v>123PE</v>
          </cell>
        </row>
        <row r="234">
          <cell r="A234" t="str">
            <v>499ND</v>
          </cell>
          <cell r="B234" t="str">
            <v>499ND</v>
          </cell>
          <cell r="C234" t="str">
            <v xml:space="preserve">BUCK 256MB </v>
          </cell>
          <cell r="D234" t="str">
            <v>BUCK 256MB</v>
          </cell>
          <cell r="E234" t="str">
            <v>SPAW70L</v>
          </cell>
          <cell r="F234" t="str">
            <v>CEL,CU-600/128K(Socket)</v>
          </cell>
          <cell r="G234">
            <v>2002.17</v>
          </cell>
          <cell r="H234">
            <v>2002.17</v>
          </cell>
          <cell r="I234">
            <v>2002.17</v>
          </cell>
          <cell r="J234">
            <v>2002.17</v>
          </cell>
          <cell r="K234">
            <v>2002.17</v>
          </cell>
          <cell r="L234">
            <v>2002.17</v>
          </cell>
          <cell r="M234">
            <v>2002.17</v>
          </cell>
          <cell r="N234">
            <v>2002.17</v>
          </cell>
          <cell r="O234">
            <v>2002.17</v>
          </cell>
          <cell r="P234">
            <v>2002.17</v>
          </cell>
          <cell r="Q234">
            <v>2002.17</v>
          </cell>
          <cell r="R234">
            <v>2002.17</v>
          </cell>
          <cell r="S234">
            <v>2002.17</v>
          </cell>
          <cell r="T234" t="str">
            <v>SV</v>
          </cell>
          <cell r="U234" t="str">
            <v>05CTV</v>
          </cell>
        </row>
        <row r="235">
          <cell r="A235" t="str">
            <v>42WDV</v>
          </cell>
          <cell r="B235" t="str">
            <v>42WDV</v>
          </cell>
          <cell r="C235" t="str">
            <v xml:space="preserve">BUCK 512MB </v>
          </cell>
          <cell r="D235" t="str">
            <v>BUCK 512MB</v>
          </cell>
          <cell r="E235" t="str">
            <v>SPAW70L</v>
          </cell>
          <cell r="F235" t="str">
            <v>CEL,CU-700/128K(Socket)</v>
          </cell>
          <cell r="G235">
            <v>2493.39</v>
          </cell>
          <cell r="H235">
            <v>2493.39</v>
          </cell>
          <cell r="I235">
            <v>2493.39</v>
          </cell>
          <cell r="J235">
            <v>2493.39</v>
          </cell>
          <cell r="K235">
            <v>2493.39</v>
          </cell>
          <cell r="L235">
            <v>2493.39</v>
          </cell>
          <cell r="M235">
            <v>2493.39</v>
          </cell>
          <cell r="N235">
            <v>2493.39</v>
          </cell>
          <cell r="O235">
            <v>2493.39</v>
          </cell>
          <cell r="P235">
            <v>2493.39</v>
          </cell>
          <cell r="Q235">
            <v>2493.39</v>
          </cell>
          <cell r="R235">
            <v>2493.39</v>
          </cell>
          <cell r="S235">
            <v>2493.39</v>
          </cell>
          <cell r="T235" t="str">
            <v>SV</v>
          </cell>
          <cell r="U235" t="str">
            <v>48WKK</v>
          </cell>
        </row>
        <row r="236">
          <cell r="A236" t="str">
            <v>130NU</v>
          </cell>
          <cell r="B236" t="str">
            <v>130NU</v>
          </cell>
          <cell r="C236" t="str">
            <v>BUCK WEB120 COP-1000/256K 133MHz (Socket)</v>
          </cell>
          <cell r="D236" t="str">
            <v>BUCK WEB120</v>
          </cell>
          <cell r="E236" t="str">
            <v>SSABR10</v>
          </cell>
          <cell r="F236" t="str">
            <v>COP-1000/256K 133MHz (Socket)</v>
          </cell>
          <cell r="G236">
            <v>1022.11</v>
          </cell>
          <cell r="H236">
            <v>1006.11</v>
          </cell>
          <cell r="I236">
            <v>1006.11</v>
          </cell>
          <cell r="J236">
            <v>1001.3291644975512</v>
          </cell>
          <cell r="K236">
            <v>1001.3291644975512</v>
          </cell>
          <cell r="L236">
            <v>1001.3291644975512</v>
          </cell>
          <cell r="M236">
            <v>999.3353413944576</v>
          </cell>
          <cell r="N236">
            <v>999.3353413944576</v>
          </cell>
          <cell r="O236">
            <v>999.3353413944576</v>
          </cell>
          <cell r="P236">
            <v>989.3353413944576</v>
          </cell>
          <cell r="Q236">
            <v>989.3353413944576</v>
          </cell>
          <cell r="R236">
            <v>989.3353413944576</v>
          </cell>
          <cell r="S236">
            <v>989.3353413944576</v>
          </cell>
          <cell r="T236" t="str">
            <v>SV</v>
          </cell>
          <cell r="U236" t="str">
            <v>20HFM</v>
          </cell>
        </row>
        <row r="237">
          <cell r="A237" t="str">
            <v>39FYM</v>
          </cell>
          <cell r="B237" t="str">
            <v>39FYM</v>
          </cell>
          <cell r="C237" t="str">
            <v>BUCK WEB120 COP-866/256K 133MHz (Socket)</v>
          </cell>
          <cell r="D237" t="str">
            <v>BUCK WEB120</v>
          </cell>
          <cell r="E237" t="str">
            <v>SSABR10</v>
          </cell>
          <cell r="F237" t="str">
            <v>COP-866/256K 133MHz (Socket)</v>
          </cell>
          <cell r="G237">
            <v>976</v>
          </cell>
          <cell r="H237">
            <v>976</v>
          </cell>
          <cell r="I237">
            <v>976</v>
          </cell>
          <cell r="J237">
            <v>971.21916449755122</v>
          </cell>
          <cell r="K237">
            <v>971.21916449755122</v>
          </cell>
          <cell r="L237">
            <v>971.21916449755122</v>
          </cell>
          <cell r="M237">
            <v>969.22534139445759</v>
          </cell>
          <cell r="N237" t="str">
            <v>EOL</v>
          </cell>
          <cell r="O237" t="str">
            <v>EOL</v>
          </cell>
          <cell r="P237" t="str">
            <v>EOL</v>
          </cell>
          <cell r="Q237" t="str">
            <v>EOL</v>
          </cell>
          <cell r="R237" t="str">
            <v>EOL</v>
          </cell>
          <cell r="S237" t="str">
            <v>EOL</v>
          </cell>
          <cell r="T237" t="str">
            <v>SV</v>
          </cell>
          <cell r="U237" t="str">
            <v>20HFM</v>
          </cell>
        </row>
        <row r="238">
          <cell r="A238" t="str">
            <v>79EUG</v>
          </cell>
          <cell r="B238" t="str">
            <v>79EUG</v>
          </cell>
          <cell r="C238" t="str">
            <v>BUCK WEB120 COP-933/256K 133MHz (Socket)</v>
          </cell>
          <cell r="D238" t="str">
            <v>BUCK WEB120</v>
          </cell>
          <cell r="E238" t="str">
            <v>SSABR10</v>
          </cell>
          <cell r="F238" t="str">
            <v>COP-933/256K 133MHz (Socket)</v>
          </cell>
          <cell r="G238">
            <v>1004.07</v>
          </cell>
          <cell r="H238">
            <v>996.07</v>
          </cell>
          <cell r="I238">
            <v>996.07</v>
          </cell>
          <cell r="J238">
            <v>991.28916449755127</v>
          </cell>
          <cell r="K238">
            <v>991.28916449755127</v>
          </cell>
          <cell r="L238">
            <v>991.28916449755127</v>
          </cell>
          <cell r="M238">
            <v>969.29534139445764</v>
          </cell>
          <cell r="N238">
            <v>969.29534139445764</v>
          </cell>
          <cell r="O238" t="str">
            <v>EOL</v>
          </cell>
          <cell r="P238" t="str">
            <v>EOL</v>
          </cell>
          <cell r="Q238" t="str">
            <v>EOL</v>
          </cell>
          <cell r="R238" t="str">
            <v>EOL</v>
          </cell>
          <cell r="S238" t="str">
            <v>EOL</v>
          </cell>
          <cell r="T238" t="str">
            <v>SV</v>
          </cell>
          <cell r="U238" t="str">
            <v>20HFM</v>
          </cell>
        </row>
        <row r="239">
          <cell r="A239" t="str">
            <v>58PMU</v>
          </cell>
          <cell r="B239" t="str">
            <v>58PMU</v>
          </cell>
          <cell r="C239" t="str">
            <v>DIAMOND PE8450 X-700 1MB</v>
          </cell>
          <cell r="D239" t="str">
            <v>DIAMOND PE8450</v>
          </cell>
          <cell r="E239" t="str">
            <v>SDI56CB</v>
          </cell>
          <cell r="F239" t="str">
            <v>X-700 1MB</v>
          </cell>
          <cell r="G239">
            <v>9550.94</v>
          </cell>
          <cell r="H239">
            <v>9557.2300000000014</v>
          </cell>
          <cell r="I239">
            <v>9557.2300000000014</v>
          </cell>
          <cell r="J239">
            <v>9542.9861007670079</v>
          </cell>
          <cell r="K239">
            <v>9542.9861007670079</v>
          </cell>
          <cell r="L239">
            <v>9542.9861007670079</v>
          </cell>
          <cell r="M239">
            <v>9536.3063920556924</v>
          </cell>
          <cell r="N239">
            <v>9536.3063920556924</v>
          </cell>
          <cell r="O239">
            <v>9536.3063920556924</v>
          </cell>
          <cell r="P239">
            <v>9536.3063920556924</v>
          </cell>
          <cell r="Q239">
            <v>9536.3063920556924</v>
          </cell>
          <cell r="R239">
            <v>9536.3063920556924</v>
          </cell>
          <cell r="S239">
            <v>9536.3063920556924</v>
          </cell>
          <cell r="T239" t="str">
            <v>SV</v>
          </cell>
          <cell r="U239" t="str">
            <v>6853E</v>
          </cell>
        </row>
        <row r="240">
          <cell r="A240" t="str">
            <v>941VM</v>
          </cell>
          <cell r="B240" t="str">
            <v>941VM</v>
          </cell>
          <cell r="C240" t="str">
            <v>DIAMOND PE8450 X-700 2MB</v>
          </cell>
          <cell r="D240" t="str">
            <v>DIAMOND PE8450</v>
          </cell>
          <cell r="E240" t="str">
            <v>SDI56CB</v>
          </cell>
          <cell r="F240" t="str">
            <v>X-700 2MB</v>
          </cell>
          <cell r="G240">
            <v>10302.82</v>
          </cell>
          <cell r="H240">
            <v>10309.11</v>
          </cell>
          <cell r="I240">
            <v>10309.11</v>
          </cell>
          <cell r="J240">
            <v>10294.866100767007</v>
          </cell>
          <cell r="K240">
            <v>10294.866100767007</v>
          </cell>
          <cell r="L240">
            <v>10294.866100767007</v>
          </cell>
          <cell r="M240">
            <v>10288.186392055692</v>
          </cell>
          <cell r="N240">
            <v>10288.186392055692</v>
          </cell>
          <cell r="O240">
            <v>10288.186392055692</v>
          </cell>
          <cell r="P240">
            <v>10288.186392055692</v>
          </cell>
          <cell r="Q240">
            <v>10288.186392055692</v>
          </cell>
          <cell r="R240">
            <v>10288.186392055692</v>
          </cell>
          <cell r="S240">
            <v>10288.186392055692</v>
          </cell>
          <cell r="T240" t="str">
            <v>SV</v>
          </cell>
          <cell r="U240" t="str">
            <v>6853E</v>
          </cell>
        </row>
        <row r="241">
          <cell r="A241" t="str">
            <v>77GVY</v>
          </cell>
          <cell r="B241" t="str">
            <v>77GVY</v>
          </cell>
          <cell r="C241" t="str">
            <v>DIAMOND PE8450 - 2 MEZ  &amp; MEM BOARDS X-700 1MB</v>
          </cell>
          <cell r="D241" t="str">
            <v>DIAMOND PE8450 - 2 MEZ  &amp; MEM BOARDS</v>
          </cell>
          <cell r="E241" t="str">
            <v>SDI56CB</v>
          </cell>
          <cell r="F241" t="str">
            <v>X-700 1MB</v>
          </cell>
          <cell r="G241">
            <v>9550.94</v>
          </cell>
          <cell r="H241">
            <v>9557.2300000000014</v>
          </cell>
          <cell r="I241">
            <v>9557.2300000000014</v>
          </cell>
          <cell r="J241">
            <v>9542.9861007670079</v>
          </cell>
          <cell r="K241">
            <v>9542.9861007670079</v>
          </cell>
          <cell r="L241">
            <v>9542.9861007670079</v>
          </cell>
          <cell r="M241">
            <v>9536.3063920556924</v>
          </cell>
          <cell r="N241">
            <v>9536.3063920556924</v>
          </cell>
          <cell r="O241">
            <v>9536.3063920556924</v>
          </cell>
          <cell r="P241">
            <v>9536.3063920556924</v>
          </cell>
          <cell r="Q241">
            <v>9536.3063920556924</v>
          </cell>
          <cell r="R241">
            <v>9536.3063920556924</v>
          </cell>
          <cell r="S241">
            <v>9536.3063920556924</v>
          </cell>
          <cell r="T241" t="str">
            <v>SV</v>
          </cell>
          <cell r="U241" t="str">
            <v>6853E</v>
          </cell>
        </row>
        <row r="242">
          <cell r="A242" t="str">
            <v>11EPP</v>
          </cell>
          <cell r="B242" t="str">
            <v>11EPP</v>
          </cell>
          <cell r="C242" t="str">
            <v>DIAMOND PE8450 - 2 MEZ  &amp; MEM BOARDS X-700 2MB</v>
          </cell>
          <cell r="D242" t="str">
            <v>DIAMOND PE8450 - 2 MEZ  &amp; MEM BOARDS</v>
          </cell>
          <cell r="E242" t="str">
            <v>SDI56CB</v>
          </cell>
          <cell r="F242" t="str">
            <v>X-700 2MB</v>
          </cell>
          <cell r="G242">
            <v>10306.85</v>
          </cell>
          <cell r="H242">
            <v>10313.140000000001</v>
          </cell>
          <cell r="I242">
            <v>10313.140000000001</v>
          </cell>
          <cell r="J242">
            <v>10298.896100767008</v>
          </cell>
          <cell r="K242">
            <v>10298.896100767008</v>
          </cell>
          <cell r="L242">
            <v>10298.896100767008</v>
          </cell>
          <cell r="M242">
            <v>10292.216392055692</v>
          </cell>
          <cell r="N242">
            <v>10292.216392055692</v>
          </cell>
          <cell r="O242">
            <v>10292.216392055692</v>
          </cell>
          <cell r="P242">
            <v>10292.216392055692</v>
          </cell>
          <cell r="Q242">
            <v>10292.216392055692</v>
          </cell>
          <cell r="R242">
            <v>10292.216392055692</v>
          </cell>
          <cell r="S242">
            <v>10292.216392055692</v>
          </cell>
          <cell r="T242" t="str">
            <v>SV</v>
          </cell>
          <cell r="U242" t="str">
            <v>6853E</v>
          </cell>
        </row>
        <row r="243">
          <cell r="A243" t="str">
            <v>7D554</v>
          </cell>
          <cell r="B243" t="str">
            <v>7D554</v>
          </cell>
          <cell r="C243" t="str">
            <v>DIAMOND PE8450 - 2 MEZ  &amp; MEM BOARDS X-900 2MB</v>
          </cell>
          <cell r="D243" t="str">
            <v>DIAMOND PE8450 - 2 MEZ  &amp; MEM BOARDS</v>
          </cell>
          <cell r="E243" t="str">
            <v>SDI56CB</v>
          </cell>
          <cell r="F243" t="str">
            <v>X-900 2MB</v>
          </cell>
          <cell r="G243">
            <v>11906.82</v>
          </cell>
          <cell r="H243">
            <v>11913.11</v>
          </cell>
          <cell r="I243">
            <v>11913.11</v>
          </cell>
          <cell r="J243">
            <v>11898.866100767007</v>
          </cell>
          <cell r="K243">
            <v>11898.866100767007</v>
          </cell>
          <cell r="L243">
            <v>11898.866100767007</v>
          </cell>
          <cell r="M243">
            <v>11892.186392055692</v>
          </cell>
          <cell r="N243">
            <v>11892.186392055692</v>
          </cell>
          <cell r="O243">
            <v>11892.186392055692</v>
          </cell>
          <cell r="P243">
            <v>11892.186392055692</v>
          </cell>
          <cell r="Q243">
            <v>11892.186392055692</v>
          </cell>
          <cell r="R243">
            <v>11892.186392055692</v>
          </cell>
          <cell r="S243">
            <v>11892.186392055692</v>
          </cell>
          <cell r="T243" t="str">
            <v>SV</v>
          </cell>
          <cell r="U243" t="str">
            <v>6853E</v>
          </cell>
        </row>
        <row r="244">
          <cell r="A244" t="str">
            <v>420NP</v>
          </cell>
          <cell r="B244" t="str">
            <v>420NP</v>
          </cell>
          <cell r="C244" t="str">
            <v>GECKO II COP-1000/256K 133MHz</v>
          </cell>
          <cell r="D244" t="str">
            <v>GECKO II</v>
          </cell>
          <cell r="E244" t="str">
            <v>SG2100G</v>
          </cell>
          <cell r="F244" t="str">
            <v>COP-1000/256K 133MHz</v>
          </cell>
          <cell r="G244">
            <v>799.84</v>
          </cell>
          <cell r="H244">
            <v>769.49</v>
          </cell>
          <cell r="I244">
            <v>766.05</v>
          </cell>
          <cell r="J244">
            <v>729.39211535454683</v>
          </cell>
          <cell r="K244">
            <v>726.60211535454687</v>
          </cell>
          <cell r="L244">
            <v>723.83211535454689</v>
          </cell>
          <cell r="M244">
            <v>718.370025952937</v>
          </cell>
          <cell r="N244">
            <v>715.65002595293697</v>
          </cell>
          <cell r="O244">
            <v>712.96002595293703</v>
          </cell>
          <cell r="P244">
            <v>700.29002595293707</v>
          </cell>
          <cell r="Q244">
            <v>697.64002595293709</v>
          </cell>
          <cell r="R244">
            <v>695.02002595293709</v>
          </cell>
          <cell r="S244">
            <v>692.42002595293707</v>
          </cell>
          <cell r="T244" t="str">
            <v>SV</v>
          </cell>
          <cell r="U244" t="str">
            <v>332TM</v>
          </cell>
        </row>
        <row r="245">
          <cell r="A245" t="str">
            <v>09EDF</v>
          </cell>
          <cell r="B245" t="str">
            <v>09EDF</v>
          </cell>
          <cell r="C245" t="str">
            <v>GECKO II COP-800/256K 133MHz</v>
          </cell>
          <cell r="D245" t="str">
            <v>GECKO II</v>
          </cell>
          <cell r="E245" t="str">
            <v>SG2100G</v>
          </cell>
          <cell r="F245" t="str">
            <v>COP-800/256K 133MHz</v>
          </cell>
          <cell r="G245">
            <v>753.73</v>
          </cell>
          <cell r="H245">
            <v>739.38</v>
          </cell>
          <cell r="I245">
            <v>735.94</v>
          </cell>
          <cell r="J245">
            <v>699.28211535454693</v>
          </cell>
          <cell r="K245" t="str">
            <v>EOL</v>
          </cell>
          <cell r="L245" t="str">
            <v>EOL</v>
          </cell>
          <cell r="M245" t="str">
            <v>EOL</v>
          </cell>
          <cell r="N245" t="str">
            <v>EOL</v>
          </cell>
          <cell r="O245" t="str">
            <v>EOL</v>
          </cell>
          <cell r="P245" t="str">
            <v>EOL</v>
          </cell>
          <cell r="Q245" t="str">
            <v>EOL</v>
          </cell>
          <cell r="R245" t="str">
            <v>EOL</v>
          </cell>
          <cell r="S245" t="str">
            <v>EOL</v>
          </cell>
          <cell r="T245" t="str">
            <v>SV</v>
          </cell>
          <cell r="U245" t="str">
            <v>332TM</v>
          </cell>
        </row>
        <row r="246">
          <cell r="A246" t="str">
            <v>998TG</v>
          </cell>
          <cell r="B246" t="str">
            <v>998TG</v>
          </cell>
          <cell r="C246" t="str">
            <v>GECKO II COP-866/256K 133MHz</v>
          </cell>
          <cell r="D246" t="str">
            <v>GECKO II</v>
          </cell>
          <cell r="E246" t="str">
            <v>SG2100G</v>
          </cell>
          <cell r="F246" t="str">
            <v>COP-866/256K 133MHz</v>
          </cell>
          <cell r="G246">
            <v>753.73</v>
          </cell>
          <cell r="H246">
            <v>739.38</v>
          </cell>
          <cell r="I246">
            <v>735.94</v>
          </cell>
          <cell r="J246">
            <v>699.28211535454693</v>
          </cell>
          <cell r="K246">
            <v>696.49211535454697</v>
          </cell>
          <cell r="L246">
            <v>693.72211535454699</v>
          </cell>
          <cell r="M246">
            <v>688.2600259529371</v>
          </cell>
          <cell r="N246" t="str">
            <v>EOL</v>
          </cell>
          <cell r="O246" t="str">
            <v>EOL</v>
          </cell>
          <cell r="P246" t="str">
            <v>EOL</v>
          </cell>
          <cell r="Q246" t="str">
            <v>EOL</v>
          </cell>
          <cell r="R246" t="str">
            <v>EOL</v>
          </cell>
          <cell r="S246" t="str">
            <v>EOL</v>
          </cell>
          <cell r="T246" t="str">
            <v>SV</v>
          </cell>
          <cell r="U246" t="str">
            <v>332TM</v>
          </cell>
        </row>
        <row r="247">
          <cell r="A247" t="str">
            <v>69EKD</v>
          </cell>
          <cell r="B247" t="str">
            <v>69EKD</v>
          </cell>
          <cell r="C247" t="str">
            <v>GECKO II COP-933/256K 133MHz</v>
          </cell>
          <cell r="D247" t="str">
            <v>GECKO II</v>
          </cell>
          <cell r="E247" t="str">
            <v>SG2100G</v>
          </cell>
          <cell r="F247" t="str">
            <v>COP-933/256K 133MHz</v>
          </cell>
          <cell r="G247">
            <v>781.8</v>
          </cell>
          <cell r="H247">
            <v>759.44999999999993</v>
          </cell>
          <cell r="I247">
            <v>756.01</v>
          </cell>
          <cell r="J247">
            <v>719.35211535454687</v>
          </cell>
          <cell r="K247">
            <v>716.5621153545469</v>
          </cell>
          <cell r="L247">
            <v>713.79211535454692</v>
          </cell>
          <cell r="M247">
            <v>688.33002595293704</v>
          </cell>
          <cell r="N247">
            <v>685.61002595293701</v>
          </cell>
          <cell r="O247" t="str">
            <v>EOL</v>
          </cell>
          <cell r="P247" t="str">
            <v>EOL</v>
          </cell>
          <cell r="Q247" t="str">
            <v>EOL</v>
          </cell>
          <cell r="R247" t="str">
            <v>EOL</v>
          </cell>
          <cell r="S247" t="str">
            <v>EOL</v>
          </cell>
          <cell r="T247" t="str">
            <v>SV</v>
          </cell>
          <cell r="U247" t="str">
            <v>332TM</v>
          </cell>
        </row>
        <row r="248">
          <cell r="A248" t="str">
            <v>3F435</v>
          </cell>
          <cell r="B248" t="str">
            <v>3F435</v>
          </cell>
          <cell r="C248" t="str">
            <v>GECKO II PESC COP-1000/256K 133MHz</v>
          </cell>
          <cell r="D248" t="str">
            <v>GECKO II PESC</v>
          </cell>
          <cell r="E248" t="str">
            <v>SG2100G</v>
          </cell>
          <cell r="F248" t="str">
            <v>COP-1000/256K 133MHz</v>
          </cell>
          <cell r="G248">
            <v>801.33</v>
          </cell>
          <cell r="H248">
            <v>770.98</v>
          </cell>
          <cell r="I248">
            <v>767.54</v>
          </cell>
          <cell r="J248">
            <v>730.88211535454684</v>
          </cell>
          <cell r="K248">
            <v>728.09211535454688</v>
          </cell>
          <cell r="L248">
            <v>725.3221153545469</v>
          </cell>
          <cell r="M248">
            <v>719.86002595293701</v>
          </cell>
          <cell r="N248">
            <v>717.14002595293698</v>
          </cell>
          <cell r="O248">
            <v>714.45002595293704</v>
          </cell>
          <cell r="P248">
            <v>701.78002595293708</v>
          </cell>
          <cell r="Q248">
            <v>699.1300259529371</v>
          </cell>
          <cell r="R248">
            <v>696.5100259529371</v>
          </cell>
          <cell r="S248">
            <v>693.91002595293708</v>
          </cell>
          <cell r="T248" t="str">
            <v>SV</v>
          </cell>
          <cell r="U248" t="str">
            <v>332TM</v>
          </cell>
        </row>
        <row r="249">
          <cell r="A249" t="str">
            <v>1F920</v>
          </cell>
          <cell r="B249" t="str">
            <v>1F920</v>
          </cell>
          <cell r="C249" t="str">
            <v>GECKO II PESC COP-800/256K 133MHz</v>
          </cell>
          <cell r="D249" t="str">
            <v>GECKO II PESC</v>
          </cell>
          <cell r="E249" t="str">
            <v>SG2100G</v>
          </cell>
          <cell r="F249" t="str">
            <v>COP-800/256K 133MHz</v>
          </cell>
          <cell r="G249">
            <v>755.22</v>
          </cell>
          <cell r="H249">
            <v>740.87</v>
          </cell>
          <cell r="I249">
            <v>737.43000000000006</v>
          </cell>
          <cell r="J249">
            <v>700.77211535454694</v>
          </cell>
          <cell r="K249" t="str">
            <v>EOL</v>
          </cell>
          <cell r="L249" t="str">
            <v>EOL</v>
          </cell>
          <cell r="M249" t="str">
            <v>EOL</v>
          </cell>
          <cell r="N249" t="str">
            <v>EOL</v>
          </cell>
          <cell r="O249" t="str">
            <v>EOL</v>
          </cell>
          <cell r="P249" t="str">
            <v>EOL</v>
          </cell>
          <cell r="Q249" t="str">
            <v>EOL</v>
          </cell>
          <cell r="R249" t="str">
            <v>EOL</v>
          </cell>
          <cell r="S249" t="str">
            <v>EOL</v>
          </cell>
          <cell r="T249" t="str">
            <v>SV</v>
          </cell>
          <cell r="U249" t="str">
            <v>332TM</v>
          </cell>
        </row>
        <row r="250">
          <cell r="A250" t="str">
            <v>4F260</v>
          </cell>
          <cell r="B250" t="str">
            <v>4F260</v>
          </cell>
          <cell r="C250" t="str">
            <v>GECKO II PESC COP-866/256K 133MHz</v>
          </cell>
          <cell r="D250" t="str">
            <v>GECKO II PESC</v>
          </cell>
          <cell r="E250" t="str">
            <v>SG2100G</v>
          </cell>
          <cell r="F250" t="str">
            <v>COP-866/256K 133MHz</v>
          </cell>
          <cell r="G250">
            <v>755.22</v>
          </cell>
          <cell r="H250">
            <v>740.87</v>
          </cell>
          <cell r="I250">
            <v>737.43000000000006</v>
          </cell>
          <cell r="J250">
            <v>700.77211535454694</v>
          </cell>
          <cell r="K250">
            <v>697.98211535454698</v>
          </cell>
          <cell r="L250">
            <v>695.212115354547</v>
          </cell>
          <cell r="M250">
            <v>689.75002595293711</v>
          </cell>
          <cell r="N250" t="str">
            <v>EOL</v>
          </cell>
          <cell r="O250" t="str">
            <v>EOL</v>
          </cell>
          <cell r="P250" t="str">
            <v>EOL</v>
          </cell>
          <cell r="Q250" t="str">
            <v>EOL</v>
          </cell>
          <cell r="R250" t="str">
            <v>EOL</v>
          </cell>
          <cell r="S250" t="str">
            <v>EOL</v>
          </cell>
          <cell r="T250" t="str">
            <v>SV</v>
          </cell>
          <cell r="U250" t="str">
            <v>332TM</v>
          </cell>
        </row>
        <row r="251">
          <cell r="A251" t="str">
            <v>0F925</v>
          </cell>
          <cell r="B251" t="str">
            <v>0F925</v>
          </cell>
          <cell r="C251" t="str">
            <v>GECKO II PESC COP-933/256K 133MHz</v>
          </cell>
          <cell r="D251" t="str">
            <v>GECKO II PESC</v>
          </cell>
          <cell r="E251" t="str">
            <v>SG2100G</v>
          </cell>
          <cell r="F251" t="str">
            <v>COP-933/256K 133MHz</v>
          </cell>
          <cell r="G251">
            <v>783.29</v>
          </cell>
          <cell r="H251">
            <v>760.93999999999994</v>
          </cell>
          <cell r="I251">
            <v>757.5</v>
          </cell>
          <cell r="J251">
            <v>720.84211535454688</v>
          </cell>
          <cell r="K251">
            <v>718.05211535454691</v>
          </cell>
          <cell r="L251">
            <v>715.28211535454693</v>
          </cell>
          <cell r="M251">
            <v>689.82002595293704</v>
          </cell>
          <cell r="N251">
            <v>687.10002595293702</v>
          </cell>
          <cell r="O251" t="str">
            <v>EOL</v>
          </cell>
          <cell r="P251" t="str">
            <v>EOL</v>
          </cell>
          <cell r="Q251" t="str">
            <v>EOL</v>
          </cell>
          <cell r="R251" t="str">
            <v>EOL</v>
          </cell>
          <cell r="S251" t="str">
            <v>EOL</v>
          </cell>
          <cell r="T251" t="str">
            <v>SV</v>
          </cell>
          <cell r="U251" t="str">
            <v>332TM</v>
          </cell>
        </row>
        <row r="252">
          <cell r="A252" t="str">
            <v>48VCG</v>
          </cell>
          <cell r="B252" t="str">
            <v>48VCG</v>
          </cell>
          <cell r="C252" t="str">
            <v>GECKO PE1300 COP-800/256K 100MHz</v>
          </cell>
          <cell r="D252" t="str">
            <v>GECKO PE1300</v>
          </cell>
          <cell r="E252" t="str">
            <v>SGE70VE</v>
          </cell>
          <cell r="F252" t="str">
            <v>COP-800/256K 100MHz</v>
          </cell>
          <cell r="G252">
            <v>627.62</v>
          </cell>
          <cell r="H252">
            <v>627.62000000000012</v>
          </cell>
          <cell r="I252">
            <v>627.62000000000012</v>
          </cell>
          <cell r="J252">
            <v>627.62000000000012</v>
          </cell>
          <cell r="K252" t="str">
            <v>EOL</v>
          </cell>
          <cell r="L252" t="str">
            <v>EOL</v>
          </cell>
          <cell r="M252" t="str">
            <v>EOL</v>
          </cell>
          <cell r="N252" t="str">
            <v>EOL</v>
          </cell>
          <cell r="O252" t="str">
            <v>EOL</v>
          </cell>
          <cell r="P252" t="str">
            <v>EOL</v>
          </cell>
          <cell r="Q252" t="str">
            <v>EOL</v>
          </cell>
          <cell r="R252" t="str">
            <v>EOL</v>
          </cell>
          <cell r="S252" t="str">
            <v>EOL</v>
          </cell>
          <cell r="T252" t="str">
            <v>SV</v>
          </cell>
          <cell r="U252" t="str">
            <v>0161E</v>
          </cell>
        </row>
        <row r="253">
          <cell r="A253" t="str">
            <v>315FV</v>
          </cell>
          <cell r="B253" t="str">
            <v>315FV</v>
          </cell>
          <cell r="C253" t="str">
            <v xml:space="preserve">GINSU 128MB </v>
          </cell>
          <cell r="D253" t="str">
            <v>GINSU 128MB</v>
          </cell>
          <cell r="E253" t="str">
            <v>SPAW70L</v>
          </cell>
          <cell r="F253" t="str">
            <v>COP-667/256K 133MHz (Socket)</v>
          </cell>
          <cell r="G253">
            <v>1335.16</v>
          </cell>
          <cell r="H253">
            <v>1335.16</v>
          </cell>
          <cell r="I253">
            <v>1335.16</v>
          </cell>
          <cell r="J253">
            <v>1335.16</v>
          </cell>
          <cell r="K253">
            <v>1335.16</v>
          </cell>
          <cell r="L253">
            <v>1335.16</v>
          </cell>
          <cell r="M253">
            <v>1335.16</v>
          </cell>
          <cell r="N253">
            <v>1335.16</v>
          </cell>
          <cell r="O253">
            <v>1335.16</v>
          </cell>
          <cell r="P253">
            <v>1335.16</v>
          </cell>
          <cell r="Q253">
            <v>1335.16</v>
          </cell>
          <cell r="R253">
            <v>1335.16</v>
          </cell>
          <cell r="S253">
            <v>1335.16</v>
          </cell>
          <cell r="T253" t="str">
            <v>SV</v>
          </cell>
          <cell r="U253" t="str">
            <v>81UFC</v>
          </cell>
        </row>
        <row r="254">
          <cell r="A254" t="str">
            <v>938UG</v>
          </cell>
          <cell r="B254" t="str">
            <v>938UG</v>
          </cell>
          <cell r="C254" t="str">
            <v xml:space="preserve">GINSU 256MB </v>
          </cell>
          <cell r="D254" t="str">
            <v>GINSU 256MB</v>
          </cell>
          <cell r="E254" t="str">
            <v>SPAW70L</v>
          </cell>
          <cell r="F254" t="str">
            <v>COP-733/256K 133MHz</v>
          </cell>
          <cell r="G254">
            <v>1676.01</v>
          </cell>
          <cell r="H254">
            <v>1676.01</v>
          </cell>
          <cell r="I254">
            <v>1676.01</v>
          </cell>
          <cell r="J254">
            <v>1676.01</v>
          </cell>
          <cell r="K254">
            <v>1676.01</v>
          </cell>
          <cell r="L254">
            <v>1676.01</v>
          </cell>
          <cell r="M254">
            <v>1676.01</v>
          </cell>
          <cell r="N254">
            <v>1676.01</v>
          </cell>
          <cell r="O254">
            <v>1676.01</v>
          </cell>
          <cell r="P254">
            <v>1676.01</v>
          </cell>
          <cell r="Q254">
            <v>1676.01</v>
          </cell>
          <cell r="R254">
            <v>1676.01</v>
          </cell>
          <cell r="S254">
            <v>1676.01</v>
          </cell>
          <cell r="T254" t="str">
            <v>SV</v>
          </cell>
          <cell r="U254" t="str">
            <v>254JH</v>
          </cell>
        </row>
        <row r="255">
          <cell r="A255" t="str">
            <v>20WRU</v>
          </cell>
          <cell r="B255" t="str">
            <v>20WRU</v>
          </cell>
          <cell r="C255" t="str">
            <v>IGUANA PE2400 COP-1000/256K 133MHz</v>
          </cell>
          <cell r="D255" t="str">
            <v>IGUANA PE2400</v>
          </cell>
          <cell r="E255" t="str">
            <v>SIG535I</v>
          </cell>
          <cell r="F255" t="str">
            <v>COP-1000/256K 133MHz</v>
          </cell>
          <cell r="G255">
            <v>827.66</v>
          </cell>
          <cell r="H255">
            <v>804.17</v>
          </cell>
          <cell r="I255">
            <v>800.47</v>
          </cell>
          <cell r="J255">
            <v>796.8</v>
          </cell>
          <cell r="K255">
            <v>793.16</v>
          </cell>
          <cell r="L255">
            <v>789.55</v>
          </cell>
          <cell r="M255">
            <v>785.97</v>
          </cell>
          <cell r="N255">
            <v>782.42000000000007</v>
          </cell>
          <cell r="O255">
            <v>778.8900000000001</v>
          </cell>
          <cell r="P255">
            <v>765.3900000000001</v>
          </cell>
          <cell r="Q255">
            <v>761.92000000000007</v>
          </cell>
          <cell r="R255">
            <v>758.48</v>
          </cell>
          <cell r="S255">
            <v>758.48</v>
          </cell>
          <cell r="T255" t="str">
            <v>SV</v>
          </cell>
          <cell r="U255" t="str">
            <v>330NK</v>
          </cell>
        </row>
        <row r="256">
          <cell r="A256" t="str">
            <v>908HT</v>
          </cell>
          <cell r="B256" t="str">
            <v>908HT</v>
          </cell>
          <cell r="C256" t="str">
            <v>IGUANA PE2400 COP-733/256K 133MHz</v>
          </cell>
          <cell r="D256" t="str">
            <v>IGUANA PE2400</v>
          </cell>
          <cell r="E256" t="str">
            <v>SIG535I</v>
          </cell>
          <cell r="F256" t="str">
            <v>COP-733/256K 133MHz</v>
          </cell>
          <cell r="G256">
            <v>771.58</v>
          </cell>
          <cell r="H256">
            <v>764.09</v>
          </cell>
          <cell r="I256" t="str">
            <v>EOL</v>
          </cell>
          <cell r="J256" t="str">
            <v>EOL</v>
          </cell>
          <cell r="K256" t="str">
            <v>EOL</v>
          </cell>
          <cell r="L256" t="str">
            <v>EOL</v>
          </cell>
          <cell r="M256" t="str">
            <v>EOL</v>
          </cell>
          <cell r="N256" t="str">
            <v>EOL</v>
          </cell>
          <cell r="O256" t="str">
            <v>EOL</v>
          </cell>
          <cell r="P256" t="str">
            <v>EOL</v>
          </cell>
          <cell r="Q256" t="str">
            <v>EOL</v>
          </cell>
          <cell r="R256" t="str">
            <v>EOL</v>
          </cell>
          <cell r="S256" t="str">
            <v>EOL</v>
          </cell>
          <cell r="T256" t="str">
            <v>SV</v>
          </cell>
          <cell r="U256" t="str">
            <v>330NK</v>
          </cell>
        </row>
        <row r="257">
          <cell r="A257" t="str">
            <v>049DW</v>
          </cell>
          <cell r="B257" t="str">
            <v>049DW</v>
          </cell>
          <cell r="C257" t="str">
            <v>IGUANA PE2400 COP-866/256K 133MHz</v>
          </cell>
          <cell r="D257" t="str">
            <v>IGUANA PE2400</v>
          </cell>
          <cell r="E257" t="str">
            <v>SIG535I</v>
          </cell>
          <cell r="F257" t="str">
            <v>COP-866/256K 133MHz</v>
          </cell>
          <cell r="G257">
            <v>781.54</v>
          </cell>
          <cell r="H257">
            <v>774.05</v>
          </cell>
          <cell r="I257">
            <v>770.34999999999991</v>
          </cell>
          <cell r="J257">
            <v>766.67999999999984</v>
          </cell>
          <cell r="K257">
            <v>763.03999999999985</v>
          </cell>
          <cell r="L257">
            <v>759.42999999999984</v>
          </cell>
          <cell r="M257">
            <v>755.84999999999991</v>
          </cell>
          <cell r="N257" t="str">
            <v>EOL</v>
          </cell>
          <cell r="O257" t="str">
            <v>EOL</v>
          </cell>
          <cell r="P257" t="str">
            <v>EOL</v>
          </cell>
          <cell r="Q257" t="str">
            <v>EOL</v>
          </cell>
          <cell r="R257" t="str">
            <v>EOL</v>
          </cell>
          <cell r="S257" t="str">
            <v>EOL</v>
          </cell>
          <cell r="T257" t="str">
            <v>SV</v>
          </cell>
          <cell r="U257" t="str">
            <v>330NK</v>
          </cell>
        </row>
        <row r="258">
          <cell r="A258" t="str">
            <v>275UC</v>
          </cell>
          <cell r="B258" t="str">
            <v>275UC</v>
          </cell>
          <cell r="C258" t="str">
            <v>IGUANA PE2400 COP-933/256K 133MHz</v>
          </cell>
          <cell r="D258" t="str">
            <v>IGUANA PE2400</v>
          </cell>
          <cell r="E258" t="str">
            <v>SIG535I</v>
          </cell>
          <cell r="F258" t="str">
            <v>COP-933/256K 133MHz</v>
          </cell>
          <cell r="G258">
            <v>809.61</v>
          </cell>
          <cell r="H258">
            <v>794.12</v>
          </cell>
          <cell r="I258">
            <v>790.42000000000007</v>
          </cell>
          <cell r="J258">
            <v>786.75</v>
          </cell>
          <cell r="K258">
            <v>783.11</v>
          </cell>
          <cell r="L258">
            <v>779.5</v>
          </cell>
          <cell r="M258">
            <v>755.92000000000007</v>
          </cell>
          <cell r="N258">
            <v>752.37000000000012</v>
          </cell>
          <cell r="O258" t="str">
            <v>EOL</v>
          </cell>
          <cell r="P258" t="str">
            <v>EOL</v>
          </cell>
          <cell r="Q258" t="str">
            <v>EOL</v>
          </cell>
          <cell r="R258" t="str">
            <v>EOL</v>
          </cell>
          <cell r="S258" t="str">
            <v>EOL</v>
          </cell>
          <cell r="T258" t="str">
            <v>SV</v>
          </cell>
          <cell r="U258" t="str">
            <v>330NK</v>
          </cell>
        </row>
        <row r="259">
          <cell r="A259" t="str">
            <v>37CNP</v>
          </cell>
          <cell r="B259" t="str">
            <v>37CNP</v>
          </cell>
          <cell r="C259" t="str">
            <v xml:space="preserve">KABAR 128MB </v>
          </cell>
          <cell r="D259" t="str">
            <v>KABAR 128MB</v>
          </cell>
          <cell r="E259" t="str">
            <v>SPAW70L</v>
          </cell>
          <cell r="F259" t="str">
            <v>CEL,CU-700/128K(Socket)</v>
          </cell>
          <cell r="G259">
            <v>1412.05</v>
          </cell>
          <cell r="H259">
            <v>1412.05</v>
          </cell>
          <cell r="I259">
            <v>1412.05</v>
          </cell>
          <cell r="J259">
            <v>1412.05</v>
          </cell>
          <cell r="K259">
            <v>1412.05</v>
          </cell>
          <cell r="L259">
            <v>1412.05</v>
          </cell>
          <cell r="M259">
            <v>1412.05</v>
          </cell>
          <cell r="N259">
            <v>1412.05</v>
          </cell>
          <cell r="O259">
            <v>1412.05</v>
          </cell>
          <cell r="P259">
            <v>1412.05</v>
          </cell>
          <cell r="Q259">
            <v>1412.05</v>
          </cell>
          <cell r="R259">
            <v>1412.05</v>
          </cell>
          <cell r="S259">
            <v>1412.05</v>
          </cell>
          <cell r="T259" t="str">
            <v>SV</v>
          </cell>
          <cell r="U259" t="str">
            <v>508HJ</v>
          </cell>
        </row>
        <row r="260">
          <cell r="A260" t="str">
            <v>70XGF</v>
          </cell>
          <cell r="B260" t="str">
            <v>70XGF</v>
          </cell>
          <cell r="C260" t="str">
            <v xml:space="preserve">KABAR 256MB </v>
          </cell>
          <cell r="D260" t="str">
            <v>KABAR 256MB</v>
          </cell>
          <cell r="E260" t="str">
            <v>SPAW70L</v>
          </cell>
          <cell r="F260" t="str">
            <v>CEL,CU-800/128K(Socket)</v>
          </cell>
          <cell r="G260">
            <v>1740.58</v>
          </cell>
          <cell r="H260">
            <v>1740.58</v>
          </cell>
          <cell r="I260">
            <v>1740.58</v>
          </cell>
          <cell r="J260">
            <v>1740.58</v>
          </cell>
          <cell r="K260">
            <v>1740.58</v>
          </cell>
          <cell r="L260">
            <v>1740.58</v>
          </cell>
          <cell r="M260">
            <v>1740.58</v>
          </cell>
          <cell r="N260">
            <v>1740.58</v>
          </cell>
          <cell r="O260">
            <v>1740.58</v>
          </cell>
          <cell r="P260">
            <v>1740.58</v>
          </cell>
          <cell r="Q260">
            <v>1740.58</v>
          </cell>
          <cell r="R260">
            <v>1740.58</v>
          </cell>
          <cell r="S260">
            <v>1740.58</v>
          </cell>
          <cell r="T260" t="str">
            <v>SV</v>
          </cell>
          <cell r="U260" t="str">
            <v>639DN</v>
          </cell>
        </row>
        <row r="261">
          <cell r="A261" t="str">
            <v>147WP</v>
          </cell>
          <cell r="B261" t="str">
            <v>147WP</v>
          </cell>
          <cell r="C261" t="str">
            <v xml:space="preserve">KABAR 512MB </v>
          </cell>
          <cell r="D261" t="str">
            <v>KABAR 512MB</v>
          </cell>
          <cell r="E261" t="str">
            <v>SPAW70L</v>
          </cell>
          <cell r="F261" t="str">
            <v>COP-1000/256K 133MHz (Socket)</v>
          </cell>
          <cell r="G261">
            <v>2297.9699999999998</v>
          </cell>
          <cell r="H261">
            <v>2297.9699999999998</v>
          </cell>
          <cell r="I261">
            <v>2297.9699999999998</v>
          </cell>
          <cell r="J261">
            <v>2297.9699999999998</v>
          </cell>
          <cell r="K261">
            <v>2297.9699999999998</v>
          </cell>
          <cell r="L261">
            <v>2297.9699999999998</v>
          </cell>
          <cell r="M261">
            <v>2297.9699999999998</v>
          </cell>
          <cell r="N261">
            <v>2297.9699999999998</v>
          </cell>
          <cell r="O261">
            <v>2297.9699999999998</v>
          </cell>
          <cell r="P261">
            <v>2297.9699999999998</v>
          </cell>
          <cell r="Q261">
            <v>2297.9699999999998</v>
          </cell>
          <cell r="R261">
            <v>2297.9699999999998</v>
          </cell>
          <cell r="S261">
            <v>2297.9699999999998</v>
          </cell>
          <cell r="T261" t="str">
            <v>SV</v>
          </cell>
          <cell r="U261" t="str">
            <v>33DWF</v>
          </cell>
        </row>
        <row r="262">
          <cell r="A262" t="str">
            <v>93FUY</v>
          </cell>
          <cell r="B262" t="str">
            <v>93FUY</v>
          </cell>
          <cell r="C262" t="str">
            <v xml:space="preserve">KABAR 64MB </v>
          </cell>
          <cell r="D262" t="str">
            <v>KABAR 64MB</v>
          </cell>
          <cell r="E262" t="str">
            <v>SPAW70L</v>
          </cell>
          <cell r="F262" t="str">
            <v>COP-667/256K 133MHz (Socket)</v>
          </cell>
          <cell r="G262">
            <v>1341.88</v>
          </cell>
          <cell r="H262">
            <v>1341.88</v>
          </cell>
          <cell r="I262">
            <v>1341.88</v>
          </cell>
          <cell r="J262">
            <v>1341.88</v>
          </cell>
          <cell r="K262">
            <v>1341.88</v>
          </cell>
          <cell r="L262">
            <v>1341.88</v>
          </cell>
          <cell r="M262">
            <v>1341.88</v>
          </cell>
          <cell r="N262">
            <v>1341.88</v>
          </cell>
          <cell r="O262">
            <v>1341.88</v>
          </cell>
          <cell r="P262">
            <v>1341.88</v>
          </cell>
          <cell r="Q262">
            <v>1341.88</v>
          </cell>
          <cell r="R262">
            <v>1341.88</v>
          </cell>
          <cell r="S262">
            <v>1341.88</v>
          </cell>
          <cell r="T262" t="str">
            <v>SV</v>
          </cell>
          <cell r="U262" t="str">
            <v>17JUC</v>
          </cell>
        </row>
        <row r="263">
          <cell r="A263" t="str">
            <v>82CHJ</v>
          </cell>
          <cell r="B263" t="str">
            <v>82CHJ</v>
          </cell>
          <cell r="C263" t="str">
            <v>KABAR WEB120 COP-1000/256K 133MHz (Socket)</v>
          </cell>
          <cell r="D263" t="str">
            <v>KABAR WEB120</v>
          </cell>
          <cell r="E263" t="str">
            <v>SSABR10</v>
          </cell>
          <cell r="F263" t="str">
            <v>COP-1000/256K 133MHz (Socket)</v>
          </cell>
          <cell r="G263">
            <v>1022.06</v>
          </cell>
          <cell r="H263">
            <v>1006.06</v>
          </cell>
          <cell r="I263">
            <v>1006.06</v>
          </cell>
          <cell r="J263">
            <v>1001.2791644975512</v>
          </cell>
          <cell r="K263">
            <v>1001.2791644975512</v>
          </cell>
          <cell r="L263">
            <v>1001.2791644975512</v>
          </cell>
          <cell r="M263">
            <v>999.28534139445753</v>
          </cell>
          <cell r="N263">
            <v>999.28534139445753</v>
          </cell>
          <cell r="O263">
            <v>999.28534139445753</v>
          </cell>
          <cell r="P263">
            <v>989.28534139445753</v>
          </cell>
          <cell r="Q263">
            <v>989.28534139445753</v>
          </cell>
          <cell r="R263">
            <v>989.28534139445753</v>
          </cell>
          <cell r="S263">
            <v>989.28534139445753</v>
          </cell>
          <cell r="T263" t="str">
            <v>SV</v>
          </cell>
          <cell r="U263" t="str">
            <v>20HFM</v>
          </cell>
        </row>
        <row r="264">
          <cell r="A264" t="str">
            <v>166DM</v>
          </cell>
          <cell r="B264" t="str">
            <v>166DM</v>
          </cell>
          <cell r="C264" t="str">
            <v>KABAR WEB120 COP-866/256K 133MHz (Socket)</v>
          </cell>
          <cell r="D264" t="str">
            <v>KABAR WEB120</v>
          </cell>
          <cell r="E264" t="str">
            <v>SSABR10</v>
          </cell>
          <cell r="F264" t="str">
            <v>COP-866/256K 133MHz (Socket)</v>
          </cell>
          <cell r="G264">
            <v>975.95</v>
          </cell>
          <cell r="H264">
            <v>975.95</v>
          </cell>
          <cell r="I264">
            <v>975.95</v>
          </cell>
          <cell r="J264">
            <v>971.16916449755126</v>
          </cell>
          <cell r="K264">
            <v>971.16916449755126</v>
          </cell>
          <cell r="L264">
            <v>971.16916449755126</v>
          </cell>
          <cell r="M264">
            <v>969.17534139445763</v>
          </cell>
          <cell r="N264" t="str">
            <v>EOL</v>
          </cell>
          <cell r="O264" t="str">
            <v>EOL</v>
          </cell>
          <cell r="P264" t="str">
            <v>EOL</v>
          </cell>
          <cell r="Q264" t="str">
            <v>EOL</v>
          </cell>
          <cell r="R264" t="str">
            <v>EOL</v>
          </cell>
          <cell r="S264" t="str">
            <v>EOL</v>
          </cell>
          <cell r="T264" t="str">
            <v>SV</v>
          </cell>
          <cell r="U264" t="str">
            <v>20HFM</v>
          </cell>
        </row>
        <row r="265">
          <cell r="A265" t="str">
            <v>23MKP</v>
          </cell>
          <cell r="B265" t="str">
            <v>23MKP</v>
          </cell>
          <cell r="C265" t="str">
            <v>KABAR WEB120 COP-933/256K 133MHz (Socket)</v>
          </cell>
          <cell r="D265" t="str">
            <v>KABAR WEB120</v>
          </cell>
          <cell r="E265" t="str">
            <v>SSABR10</v>
          </cell>
          <cell r="F265" t="str">
            <v>COP-933/256K 133MHz (Socket)</v>
          </cell>
          <cell r="G265">
            <v>1004.02</v>
          </cell>
          <cell r="H265">
            <v>996.02</v>
          </cell>
          <cell r="I265">
            <v>996.02</v>
          </cell>
          <cell r="J265">
            <v>991.2391644975512</v>
          </cell>
          <cell r="K265">
            <v>991.2391644975512</v>
          </cell>
          <cell r="L265">
            <v>991.2391644975512</v>
          </cell>
          <cell r="M265">
            <v>969.24534139445757</v>
          </cell>
          <cell r="N265">
            <v>969.24534139445757</v>
          </cell>
          <cell r="O265" t="str">
            <v>EOL</v>
          </cell>
          <cell r="P265" t="str">
            <v>EOL</v>
          </cell>
          <cell r="Q265" t="str">
            <v>EOL</v>
          </cell>
          <cell r="R265" t="str">
            <v>EOL</v>
          </cell>
          <cell r="S265" t="str">
            <v>EOL</v>
          </cell>
          <cell r="T265" t="str">
            <v>SV</v>
          </cell>
          <cell r="U265" t="str">
            <v>20HFM</v>
          </cell>
        </row>
        <row r="266">
          <cell r="A266" t="str">
            <v>9931Y</v>
          </cell>
          <cell r="B266" t="str">
            <v>9931Y</v>
          </cell>
          <cell r="C266" t="str">
            <v>LEXUS PE2500 COP-933/256K 133MHz</v>
          </cell>
          <cell r="D266" t="str">
            <v>LEXUS PE2500</v>
          </cell>
          <cell r="E266" t="str">
            <v>SLX100L</v>
          </cell>
          <cell r="F266" t="str">
            <v>COP-933/256K 133MHz</v>
          </cell>
          <cell r="G266">
            <v>868.65</v>
          </cell>
          <cell r="H266">
            <v>860.65</v>
          </cell>
          <cell r="I266">
            <v>860.65</v>
          </cell>
          <cell r="J266">
            <v>852.83830392579114</v>
          </cell>
          <cell r="K266">
            <v>852.83830392579114</v>
          </cell>
          <cell r="L266">
            <v>852.83830392579114</v>
          </cell>
          <cell r="M266">
            <v>829.20588165103607</v>
          </cell>
          <cell r="N266">
            <v>829.20588165103607</v>
          </cell>
          <cell r="O266" t="str">
            <v>EOL</v>
          </cell>
          <cell r="P266" t="str">
            <v>EOL</v>
          </cell>
          <cell r="Q266" t="str">
            <v>EOL</v>
          </cell>
          <cell r="R266" t="str">
            <v>EOL</v>
          </cell>
          <cell r="S266" t="str">
            <v>EOL</v>
          </cell>
          <cell r="T266" t="str">
            <v>SV</v>
          </cell>
          <cell r="U266" t="str">
            <v>99MRV</v>
          </cell>
        </row>
        <row r="267">
          <cell r="A267" t="str">
            <v>0F019</v>
          </cell>
          <cell r="B267" t="str">
            <v>0F019</v>
          </cell>
          <cell r="C267" t="str">
            <v>LEXUS SC2500 COP-1000/256K 133MHz (Socket)</v>
          </cell>
          <cell r="D267" t="str">
            <v>LEXUS SC2500</v>
          </cell>
          <cell r="E267" t="str">
            <v>SLX100L</v>
          </cell>
          <cell r="F267" t="str">
            <v>COP-1000/256K 133MHz (Socket)</v>
          </cell>
          <cell r="G267">
            <v>886.7</v>
          </cell>
          <cell r="H267">
            <v>870.7</v>
          </cell>
          <cell r="I267">
            <v>870.7</v>
          </cell>
          <cell r="J267">
            <v>862.88830392579121</v>
          </cell>
          <cell r="K267">
            <v>862.88830392579121</v>
          </cell>
          <cell r="L267">
            <v>862.88830392579121</v>
          </cell>
          <cell r="M267">
            <v>859.25588165103613</v>
          </cell>
          <cell r="N267">
            <v>859.25588165103613</v>
          </cell>
          <cell r="O267">
            <v>859.25588165103613</v>
          </cell>
          <cell r="P267">
            <v>849.25588165103613</v>
          </cell>
          <cell r="Q267">
            <v>849.25588165103613</v>
          </cell>
          <cell r="R267">
            <v>849.25588165103613</v>
          </cell>
          <cell r="S267">
            <v>849.25588165103613</v>
          </cell>
          <cell r="T267" t="str">
            <v>SV</v>
          </cell>
          <cell r="U267" t="str">
            <v>99MRV</v>
          </cell>
        </row>
        <row r="268">
          <cell r="A268" t="str">
            <v>7E433</v>
          </cell>
          <cell r="B268" t="str">
            <v>7E433</v>
          </cell>
          <cell r="C268" t="str">
            <v>LEXUS SC2500 COP-933/256K 133MHz</v>
          </cell>
          <cell r="D268" t="str">
            <v>LEXUS SC2500</v>
          </cell>
          <cell r="E268" t="str">
            <v>SLX100L</v>
          </cell>
          <cell r="F268" t="str">
            <v>COP-933/256K 133MHz</v>
          </cell>
          <cell r="G268">
            <v>868.65</v>
          </cell>
          <cell r="H268">
            <v>860.65</v>
          </cell>
          <cell r="I268">
            <v>860.65</v>
          </cell>
          <cell r="J268">
            <v>852.83830392579114</v>
          </cell>
          <cell r="K268">
            <v>852.83830392579114</v>
          </cell>
          <cell r="L268">
            <v>852.83830392579114</v>
          </cell>
          <cell r="M268">
            <v>829.20588165103607</v>
          </cell>
          <cell r="N268">
            <v>829.20588165103607</v>
          </cell>
          <cell r="O268" t="str">
            <v>EOL</v>
          </cell>
          <cell r="P268" t="str">
            <v>EOL</v>
          </cell>
          <cell r="Q268" t="str">
            <v>EOL</v>
          </cell>
          <cell r="R268" t="str">
            <v>EOL</v>
          </cell>
          <cell r="S268" t="str">
            <v>EOL</v>
          </cell>
          <cell r="T268" t="str">
            <v>SV</v>
          </cell>
          <cell r="U268" t="str">
            <v>99MRV</v>
          </cell>
        </row>
        <row r="269">
          <cell r="A269" t="str">
            <v>3402C</v>
          </cell>
          <cell r="B269" t="str">
            <v>3402C</v>
          </cell>
          <cell r="C269" t="str">
            <v>BASE,ENCL,RACK,19",42U, APCC</v>
          </cell>
          <cell r="D269" t="str">
            <v>MARCONI</v>
          </cell>
          <cell r="E269" t="str">
            <v>SRACKBL</v>
          </cell>
          <cell r="F269" t="str">
            <v>COP-650/256K 100MHz</v>
          </cell>
          <cell r="G269">
            <v>1457.04</v>
          </cell>
          <cell r="H269">
            <v>1457.04</v>
          </cell>
          <cell r="I269">
            <v>1457.04</v>
          </cell>
          <cell r="J269">
            <v>1457.04</v>
          </cell>
          <cell r="K269">
            <v>1457.04</v>
          </cell>
          <cell r="L269">
            <v>1457.04</v>
          </cell>
          <cell r="M269">
            <v>1457.04</v>
          </cell>
          <cell r="N269">
            <v>1457.04</v>
          </cell>
          <cell r="O269">
            <v>1457.04</v>
          </cell>
          <cell r="P269">
            <v>1457.04</v>
          </cell>
          <cell r="Q269">
            <v>1457.04</v>
          </cell>
          <cell r="R269">
            <v>1457.04</v>
          </cell>
          <cell r="S269">
            <v>1457.04</v>
          </cell>
          <cell r="T269" t="str">
            <v>SV</v>
          </cell>
          <cell r="U269">
            <v>84865</v>
          </cell>
        </row>
        <row r="270">
          <cell r="A270" t="str">
            <v>38UWV</v>
          </cell>
          <cell r="B270" t="str">
            <v>38UWV</v>
          </cell>
          <cell r="C270" t="str">
            <v>BASE,RACK,850,19IN,42U,B</v>
          </cell>
          <cell r="D270" t="str">
            <v>MARCONI</v>
          </cell>
          <cell r="E270" t="str">
            <v>SRACKBL</v>
          </cell>
          <cell r="F270" t="str">
            <v>COP-667/256K 133MHz (Socket)</v>
          </cell>
          <cell r="G270">
            <v>1307.47</v>
          </cell>
          <cell r="H270">
            <v>1307.4699999999998</v>
          </cell>
          <cell r="I270">
            <v>1307.4699999999998</v>
          </cell>
          <cell r="J270">
            <v>1307.4699999999998</v>
          </cell>
          <cell r="K270">
            <v>1307.4699999999998</v>
          </cell>
          <cell r="L270">
            <v>1307.4699999999998</v>
          </cell>
          <cell r="M270">
            <v>1307.4699999999998</v>
          </cell>
          <cell r="N270">
            <v>1307.4699999999998</v>
          </cell>
          <cell r="O270">
            <v>1307.4699999999998</v>
          </cell>
          <cell r="P270">
            <v>1307.4699999999998</v>
          </cell>
          <cell r="Q270">
            <v>1307.4699999999998</v>
          </cell>
          <cell r="R270">
            <v>1307.4699999999998</v>
          </cell>
          <cell r="S270">
            <v>1307.4699999999998</v>
          </cell>
          <cell r="T270" t="str">
            <v>SV</v>
          </cell>
          <cell r="U270" t="str">
            <v>75UMD</v>
          </cell>
        </row>
        <row r="271">
          <cell r="A271" t="str">
            <v>4826C</v>
          </cell>
          <cell r="B271" t="str">
            <v>4826C</v>
          </cell>
          <cell r="C271" t="str">
            <v>MARCONI BASE,ENCL,RACK,19",BLK,APCC</v>
          </cell>
          <cell r="D271" t="str">
            <v>MARCONI</v>
          </cell>
          <cell r="E271" t="str">
            <v>SRACKBL</v>
          </cell>
          <cell r="F271" t="str">
            <v>COP-733/256K 133MHz (Socket)</v>
          </cell>
          <cell r="G271">
            <v>1315.3</v>
          </cell>
          <cell r="H271">
            <v>1315.2999999999997</v>
          </cell>
          <cell r="I271">
            <v>1315.2999999999997</v>
          </cell>
          <cell r="J271">
            <v>1315.2999999999997</v>
          </cell>
          <cell r="K271">
            <v>1315.2999999999997</v>
          </cell>
          <cell r="L271">
            <v>1315.2999999999997</v>
          </cell>
          <cell r="M271">
            <v>1315.2999999999997</v>
          </cell>
          <cell r="N271">
            <v>1315.2999999999997</v>
          </cell>
          <cell r="O271">
            <v>1315.2999999999997</v>
          </cell>
          <cell r="P271">
            <v>1315.2999999999997</v>
          </cell>
          <cell r="Q271">
            <v>1315.2999999999997</v>
          </cell>
          <cell r="R271">
            <v>1315.2999999999997</v>
          </cell>
          <cell r="S271">
            <v>1315.2999999999997</v>
          </cell>
          <cell r="T271" t="str">
            <v>SV</v>
          </cell>
          <cell r="U271" t="str">
            <v>4126C</v>
          </cell>
        </row>
        <row r="272">
          <cell r="A272" t="str">
            <v>811JK</v>
          </cell>
          <cell r="B272" t="str">
            <v>811JK</v>
          </cell>
          <cell r="C272" t="str">
            <v>NAPA PE6400 X-700 1MB</v>
          </cell>
          <cell r="D272" t="str">
            <v>NAPA PE6400</v>
          </cell>
          <cell r="E272" t="str">
            <v>SNP555N</v>
          </cell>
          <cell r="F272" t="str">
            <v>X-700 1MB</v>
          </cell>
          <cell r="G272">
            <v>2982.13</v>
          </cell>
          <cell r="H272">
            <v>2982.13</v>
          </cell>
          <cell r="I272">
            <v>2982.13</v>
          </cell>
          <cell r="J272">
            <v>2970.7331873131911</v>
          </cell>
          <cell r="K272">
            <v>2970.7331873131911</v>
          </cell>
          <cell r="L272">
            <v>2970.7331873131911</v>
          </cell>
          <cell r="M272">
            <v>2965.5998712394576</v>
          </cell>
          <cell r="N272">
            <v>2965.5998712394576</v>
          </cell>
          <cell r="O272">
            <v>2965.5998712394576</v>
          </cell>
          <cell r="P272">
            <v>2965.5998712394576</v>
          </cell>
          <cell r="Q272">
            <v>2965.5998712394576</v>
          </cell>
          <cell r="R272">
            <v>2965.5998712394576</v>
          </cell>
          <cell r="S272">
            <v>2965.5998712394576</v>
          </cell>
          <cell r="T272" t="str">
            <v>SV</v>
          </cell>
          <cell r="U272" t="str">
            <v>4309D</v>
          </cell>
        </row>
        <row r="273">
          <cell r="A273" t="str">
            <v>74THY</v>
          </cell>
          <cell r="B273" t="str">
            <v>74THY</v>
          </cell>
          <cell r="C273" t="str">
            <v>NAPA PE6400 X-700 2MB</v>
          </cell>
          <cell r="D273" t="str">
            <v>NAPA PE6400</v>
          </cell>
          <cell r="E273" t="str">
            <v>SNP555N</v>
          </cell>
          <cell r="F273" t="str">
            <v>X-700 2MB</v>
          </cell>
          <cell r="G273">
            <v>3734.01</v>
          </cell>
          <cell r="H273">
            <v>3734.01</v>
          </cell>
          <cell r="I273">
            <v>3734.01</v>
          </cell>
          <cell r="J273">
            <v>3722.6131873131912</v>
          </cell>
          <cell r="K273">
            <v>3722.6131873131912</v>
          </cell>
          <cell r="L273">
            <v>3722.6131873131912</v>
          </cell>
          <cell r="M273">
            <v>3717.4798712394577</v>
          </cell>
          <cell r="N273">
            <v>3717.4798712394577</v>
          </cell>
          <cell r="O273">
            <v>3717.4798712394577</v>
          </cell>
          <cell r="P273">
            <v>3717.4798712394577</v>
          </cell>
          <cell r="Q273">
            <v>3717.4798712394577</v>
          </cell>
          <cell r="R273">
            <v>3717.4798712394577</v>
          </cell>
          <cell r="S273">
            <v>3717.4798712394577</v>
          </cell>
          <cell r="T273" t="str">
            <v>SV</v>
          </cell>
          <cell r="U273" t="str">
            <v>4309D</v>
          </cell>
        </row>
        <row r="274">
          <cell r="A274" t="str">
            <v>2F487</v>
          </cell>
          <cell r="B274" t="str">
            <v>2F487</v>
          </cell>
          <cell r="C274" t="str">
            <v>NEWT P300 SC COP-800/256K 100MHz (Socket)</v>
          </cell>
          <cell r="D274" t="str">
            <v>NEWT P300 SC</v>
          </cell>
          <cell r="E274" t="str">
            <v>SNT800N</v>
          </cell>
          <cell r="F274" t="str">
            <v>COP-800/256K 100MHz (Socket)</v>
          </cell>
          <cell r="G274">
            <v>594.79999999999995</v>
          </cell>
          <cell r="H274">
            <v>590.70999999999992</v>
          </cell>
          <cell r="I274">
            <v>588.68999999999994</v>
          </cell>
          <cell r="J274">
            <v>581.90916449755127</v>
          </cell>
          <cell r="K274" t="str">
            <v>EOL</v>
          </cell>
          <cell r="L274" t="str">
            <v>EOL</v>
          </cell>
          <cell r="M274" t="str">
            <v>EOL</v>
          </cell>
          <cell r="N274" t="str">
            <v>EOL</v>
          </cell>
          <cell r="O274" t="str">
            <v>EOL</v>
          </cell>
          <cell r="P274" t="str">
            <v>EOL</v>
          </cell>
          <cell r="Q274" t="str">
            <v>EOL</v>
          </cell>
          <cell r="R274" t="str">
            <v>EOL</v>
          </cell>
          <cell r="S274" t="str">
            <v>EOL</v>
          </cell>
          <cell r="T274" t="str">
            <v>SV</v>
          </cell>
          <cell r="U274" t="str">
            <v>433DK</v>
          </cell>
        </row>
        <row r="275">
          <cell r="A275" t="str">
            <v>1F923</v>
          </cell>
          <cell r="B275" t="str">
            <v>1F923</v>
          </cell>
          <cell r="C275" t="str">
            <v>NEWT P300 SC COP-850/256K 100MHz</v>
          </cell>
          <cell r="D275" t="str">
            <v>NEWT P300 SC</v>
          </cell>
          <cell r="E275" t="str">
            <v>SNT800N</v>
          </cell>
          <cell r="F275" t="str">
            <v>COP-850/256K 100MHz</v>
          </cell>
          <cell r="G275">
            <v>594.86</v>
          </cell>
          <cell r="H275">
            <v>590.77</v>
          </cell>
          <cell r="I275">
            <v>588.75</v>
          </cell>
          <cell r="J275">
            <v>581.96916449755133</v>
          </cell>
          <cell r="K275">
            <v>579.97916449755132</v>
          </cell>
          <cell r="L275">
            <v>578.0091644975513</v>
          </cell>
          <cell r="M275" t="str">
            <v>EOL</v>
          </cell>
          <cell r="N275" t="str">
            <v>EOL</v>
          </cell>
          <cell r="O275" t="str">
            <v>EOL</v>
          </cell>
          <cell r="P275" t="str">
            <v>EOL</v>
          </cell>
          <cell r="Q275" t="str">
            <v>EOL</v>
          </cell>
          <cell r="R275" t="str">
            <v>EOL</v>
          </cell>
          <cell r="S275" t="str">
            <v>EOL</v>
          </cell>
          <cell r="T275" t="str">
            <v>SV</v>
          </cell>
          <cell r="U275" t="str">
            <v>433DK</v>
          </cell>
        </row>
        <row r="276">
          <cell r="A276" t="str">
            <v>99TRW</v>
          </cell>
          <cell r="B276" t="str">
            <v>99TRW</v>
          </cell>
          <cell r="C276" t="str">
            <v>NEWT PE300 COP-800/256K 100MHz (Socket)</v>
          </cell>
          <cell r="D276" t="str">
            <v>NEWT PE300</v>
          </cell>
          <cell r="E276" t="str">
            <v>SNT800N</v>
          </cell>
          <cell r="F276" t="str">
            <v>COP-800/256K 100MHz (Socket)</v>
          </cell>
          <cell r="G276">
            <v>594.91999999999996</v>
          </cell>
          <cell r="H276">
            <v>590.82999999999993</v>
          </cell>
          <cell r="I276">
            <v>588.80999999999995</v>
          </cell>
          <cell r="J276">
            <v>582.02916449755128</v>
          </cell>
          <cell r="K276" t="str">
            <v>EOL</v>
          </cell>
          <cell r="L276" t="str">
            <v>EOL</v>
          </cell>
          <cell r="M276" t="str">
            <v>EOL</v>
          </cell>
          <cell r="N276" t="str">
            <v>EOL</v>
          </cell>
          <cell r="O276" t="str">
            <v>EOL</v>
          </cell>
          <cell r="P276" t="str">
            <v>EOL</v>
          </cell>
          <cell r="Q276" t="str">
            <v>EOL</v>
          </cell>
          <cell r="R276" t="str">
            <v>EOL</v>
          </cell>
          <cell r="S276" t="str">
            <v>EOL</v>
          </cell>
          <cell r="T276" t="str">
            <v>SV</v>
          </cell>
          <cell r="U276" t="str">
            <v>433DK</v>
          </cell>
        </row>
        <row r="277">
          <cell r="A277" t="str">
            <v>0C158</v>
          </cell>
          <cell r="B277" t="str">
            <v>0C158</v>
          </cell>
          <cell r="C277" t="str">
            <v>NEWT PE300 COP-850/256K 100MHz</v>
          </cell>
          <cell r="D277" t="str">
            <v>NEWT PE300</v>
          </cell>
          <cell r="E277" t="str">
            <v>SNT800N</v>
          </cell>
          <cell r="F277" t="str">
            <v>COP-850/256K 100MHz</v>
          </cell>
          <cell r="G277">
            <v>594.86</v>
          </cell>
          <cell r="H277">
            <v>590.77</v>
          </cell>
          <cell r="I277">
            <v>588.75</v>
          </cell>
          <cell r="J277">
            <v>581.96916449755133</v>
          </cell>
          <cell r="K277">
            <v>579.97916449755132</v>
          </cell>
          <cell r="L277">
            <v>578.0091644975513</v>
          </cell>
          <cell r="M277" t="str">
            <v>EOL</v>
          </cell>
          <cell r="N277" t="str">
            <v>EOL</v>
          </cell>
          <cell r="O277" t="str">
            <v>EOL</v>
          </cell>
          <cell r="P277" t="str">
            <v>EOL</v>
          </cell>
          <cell r="Q277" t="str">
            <v>EOL</v>
          </cell>
          <cell r="R277" t="str">
            <v>EOL</v>
          </cell>
          <cell r="S277" t="str">
            <v>EOL</v>
          </cell>
          <cell r="T277" t="str">
            <v>SV</v>
          </cell>
          <cell r="U277" t="str">
            <v>433DK</v>
          </cell>
        </row>
        <row r="278">
          <cell r="A278" t="str">
            <v>79DKX</v>
          </cell>
          <cell r="B278" t="str">
            <v>79DKX</v>
          </cell>
          <cell r="C278" t="str">
            <v>OPAL PE4400 X-1000 256K</v>
          </cell>
          <cell r="D278" t="str">
            <v>OPAL PE4400</v>
          </cell>
          <cell r="E278" t="str">
            <v>SOP732O</v>
          </cell>
          <cell r="F278" t="str">
            <v>X-1000 256K</v>
          </cell>
          <cell r="G278">
            <v>1694.02</v>
          </cell>
          <cell r="H278">
            <v>1677.75</v>
          </cell>
          <cell r="I278">
            <v>1671.16</v>
          </cell>
          <cell r="J278">
            <v>1654.6101959425764</v>
          </cell>
          <cell r="K278">
            <v>1648.1501959425764</v>
          </cell>
          <cell r="L278">
            <v>1641.7601959425765</v>
          </cell>
          <cell r="M278">
            <v>1503.8503699348262</v>
          </cell>
          <cell r="N278">
            <v>1497.5903699348262</v>
          </cell>
          <cell r="O278">
            <v>1491.3903699348261</v>
          </cell>
          <cell r="P278">
            <v>1485.2503699348263</v>
          </cell>
          <cell r="Q278">
            <v>1479.1703699348263</v>
          </cell>
          <cell r="R278">
            <v>1479.1703699348263</v>
          </cell>
          <cell r="S278">
            <v>1479.1703699348263</v>
          </cell>
          <cell r="T278" t="str">
            <v>SV</v>
          </cell>
          <cell r="U278" t="str">
            <v>657XG</v>
          </cell>
        </row>
        <row r="279">
          <cell r="A279" t="str">
            <v>93PUD</v>
          </cell>
          <cell r="B279" t="str">
            <v>93PUD</v>
          </cell>
          <cell r="C279" t="str">
            <v>OPAL PE4400 X-800/256K</v>
          </cell>
          <cell r="D279" t="str">
            <v>OPAL PE4400</v>
          </cell>
          <cell r="E279" t="str">
            <v>SOP732O</v>
          </cell>
          <cell r="F279" t="str">
            <v>X-800/256K</v>
          </cell>
          <cell r="G279">
            <v>1477.92</v>
          </cell>
          <cell r="H279">
            <v>1461.65</v>
          </cell>
          <cell r="I279">
            <v>1455.0600000000002</v>
          </cell>
          <cell r="J279">
            <v>1438.5101959425765</v>
          </cell>
          <cell r="K279">
            <v>1432.0501959425765</v>
          </cell>
          <cell r="L279">
            <v>1425.6601959425766</v>
          </cell>
          <cell r="M279">
            <v>1287.7503699348263</v>
          </cell>
          <cell r="N279">
            <v>1281.4903699348263</v>
          </cell>
          <cell r="O279">
            <v>1275.2903699348262</v>
          </cell>
          <cell r="P279">
            <v>1269.1503699348264</v>
          </cell>
          <cell r="Q279">
            <v>1263.0703699348264</v>
          </cell>
          <cell r="R279">
            <v>1263.0703699348264</v>
          </cell>
          <cell r="S279">
            <v>1263.0703699348264</v>
          </cell>
          <cell r="T279" t="str">
            <v>SV</v>
          </cell>
          <cell r="U279" t="str">
            <v>657XG</v>
          </cell>
        </row>
        <row r="280">
          <cell r="A280" t="str">
            <v>23WHH</v>
          </cell>
          <cell r="B280" t="str">
            <v>23WHH</v>
          </cell>
          <cell r="C280" t="str">
            <v>OPAL PE4400 X-866/256K</v>
          </cell>
          <cell r="D280" t="str">
            <v>OPAL PE4400</v>
          </cell>
          <cell r="E280" t="str">
            <v>SOP732O</v>
          </cell>
          <cell r="F280" t="str">
            <v>X-866/256K</v>
          </cell>
          <cell r="G280">
            <v>1689.45</v>
          </cell>
          <cell r="H280">
            <v>1673.1799999999998</v>
          </cell>
          <cell r="I280">
            <v>1666.59</v>
          </cell>
          <cell r="J280">
            <v>1650.0401959425762</v>
          </cell>
          <cell r="K280">
            <v>1643.5801959425762</v>
          </cell>
          <cell r="L280">
            <v>1637.1901959425763</v>
          </cell>
          <cell r="M280">
            <v>1499.280369934826</v>
          </cell>
          <cell r="N280">
            <v>1493.020369934826</v>
          </cell>
          <cell r="O280">
            <v>1486.820369934826</v>
          </cell>
          <cell r="P280">
            <v>1480.6803699348261</v>
          </cell>
          <cell r="Q280">
            <v>1474.6003699348262</v>
          </cell>
          <cell r="R280">
            <v>1474.6003699348262</v>
          </cell>
          <cell r="S280">
            <v>1474.6003699348262</v>
          </cell>
          <cell r="T280" t="str">
            <v>SV</v>
          </cell>
          <cell r="U280" t="str">
            <v>657XG</v>
          </cell>
        </row>
        <row r="281">
          <cell r="A281" t="str">
            <v>34KRR</v>
          </cell>
          <cell r="B281" t="str">
            <v>34KRR</v>
          </cell>
          <cell r="C281" t="str">
            <v>OPAL PE4400 X-933/256K</v>
          </cell>
          <cell r="D281" t="str">
            <v>OPAL PE4400</v>
          </cell>
          <cell r="E281" t="str">
            <v>SOP732O</v>
          </cell>
          <cell r="F281" t="str">
            <v>X-933/256K</v>
          </cell>
          <cell r="G281">
            <v>1689.51</v>
          </cell>
          <cell r="H281">
            <v>1673.2399999999998</v>
          </cell>
          <cell r="I281">
            <v>1666.6499999999999</v>
          </cell>
          <cell r="J281">
            <v>1650.1001959425762</v>
          </cell>
          <cell r="K281">
            <v>1643.6401959425762</v>
          </cell>
          <cell r="L281">
            <v>1637.2501959425763</v>
          </cell>
          <cell r="M281" t="str">
            <v>EOL</v>
          </cell>
          <cell r="N281" t="str">
            <v>EOL</v>
          </cell>
          <cell r="O281" t="str">
            <v>EOL</v>
          </cell>
          <cell r="P281" t="str">
            <v>EOL</v>
          </cell>
          <cell r="Q281" t="str">
            <v>EOL</v>
          </cell>
          <cell r="R281" t="str">
            <v>EOL</v>
          </cell>
          <cell r="S281" t="str">
            <v>EOL</v>
          </cell>
          <cell r="T281" t="str">
            <v>SV</v>
          </cell>
          <cell r="U281" t="str">
            <v>657XG</v>
          </cell>
        </row>
        <row r="282">
          <cell r="A282" t="str">
            <v>815UT</v>
          </cell>
          <cell r="B282" t="str">
            <v>815UT</v>
          </cell>
          <cell r="C282" t="str">
            <v>POWERAPP INHOUSE COP-750/256K 100MHz (Socket)</v>
          </cell>
          <cell r="D282" t="str">
            <v>POWERAPP INHOUSE</v>
          </cell>
          <cell r="E282" t="str">
            <v>SPAW70L</v>
          </cell>
          <cell r="F282" t="str">
            <v>COP-750/256K 100MHz (Socket)</v>
          </cell>
          <cell r="G282">
            <v>943.13</v>
          </cell>
          <cell r="H282">
            <v>943.13</v>
          </cell>
          <cell r="I282">
            <v>943.13</v>
          </cell>
          <cell r="J282">
            <v>943.13</v>
          </cell>
          <cell r="K282">
            <v>943.13</v>
          </cell>
          <cell r="L282">
            <v>943.13</v>
          </cell>
          <cell r="M282">
            <v>943.13</v>
          </cell>
          <cell r="N282">
            <v>943.13</v>
          </cell>
          <cell r="O282">
            <v>943.13</v>
          </cell>
          <cell r="P282">
            <v>943.13</v>
          </cell>
          <cell r="Q282">
            <v>943.13</v>
          </cell>
          <cell r="R282">
            <v>943.13</v>
          </cell>
          <cell r="S282">
            <v>943.13</v>
          </cell>
          <cell r="T282" t="str">
            <v>SV</v>
          </cell>
          <cell r="U282" t="str">
            <v>41MVC</v>
          </cell>
        </row>
        <row r="283">
          <cell r="A283" t="str">
            <v>74JWY</v>
          </cell>
          <cell r="B283" t="str">
            <v>74JWY</v>
          </cell>
          <cell r="C283" t="str">
            <v xml:space="preserve">RACK 2K </v>
          </cell>
          <cell r="D283" t="str">
            <v>RACK 2K</v>
          </cell>
          <cell r="E283" t="str">
            <v>SRACK2K</v>
          </cell>
          <cell r="F283" t="str">
            <v>COP-800/256K 133MHz (Socket)</v>
          </cell>
          <cell r="G283">
            <v>534.34</v>
          </cell>
          <cell r="H283">
            <v>532.82000000000005</v>
          </cell>
          <cell r="I283">
            <v>532.82000000000005</v>
          </cell>
          <cell r="J283">
            <v>529.63095922787602</v>
          </cell>
          <cell r="K283">
            <v>529.63095922787602</v>
          </cell>
          <cell r="L283">
            <v>529.63095922787602</v>
          </cell>
          <cell r="M283">
            <v>528.1597817927036</v>
          </cell>
          <cell r="N283">
            <v>528.1597817927036</v>
          </cell>
          <cell r="O283">
            <v>498.1597817927036</v>
          </cell>
          <cell r="P283">
            <v>498.1597817927036</v>
          </cell>
          <cell r="Q283">
            <v>498.1597817927036</v>
          </cell>
          <cell r="R283">
            <v>498.1597817927036</v>
          </cell>
          <cell r="S283">
            <v>498.1597817927036</v>
          </cell>
          <cell r="T283" t="str">
            <v>SV</v>
          </cell>
          <cell r="U283" t="str">
            <v>35JHC</v>
          </cell>
        </row>
        <row r="284">
          <cell r="A284" t="str">
            <v>24PKM</v>
          </cell>
          <cell r="B284" t="str">
            <v>24PKM</v>
          </cell>
          <cell r="C284" t="str">
            <v>RAZOR II CEL,CU-600/128K(Socket)</v>
          </cell>
          <cell r="D284" t="str">
            <v>RAZOR II</v>
          </cell>
          <cell r="E284" t="str">
            <v>SPARII70</v>
          </cell>
          <cell r="F284" t="str">
            <v>CEL,CU-600/128K(Socket)</v>
          </cell>
          <cell r="G284">
            <v>680.81</v>
          </cell>
          <cell r="H284" t="str">
            <v>EOL</v>
          </cell>
          <cell r="I284" t="str">
            <v>EOL</v>
          </cell>
          <cell r="J284" t="str">
            <v>EOL</v>
          </cell>
          <cell r="K284" t="str">
            <v>EOL</v>
          </cell>
          <cell r="L284" t="str">
            <v>EOL</v>
          </cell>
          <cell r="M284" t="str">
            <v>EOL</v>
          </cell>
          <cell r="N284" t="str">
            <v>EOL</v>
          </cell>
          <cell r="O284" t="str">
            <v>EOL</v>
          </cell>
          <cell r="P284" t="str">
            <v>EOL</v>
          </cell>
          <cell r="Q284" t="str">
            <v>EOL</v>
          </cell>
          <cell r="R284" t="str">
            <v>EOL</v>
          </cell>
          <cell r="S284" t="str">
            <v>EOL</v>
          </cell>
          <cell r="T284" t="str">
            <v>SV</v>
          </cell>
          <cell r="U284" t="str">
            <v>955TW</v>
          </cell>
        </row>
        <row r="285">
          <cell r="A285" t="str">
            <v>89RPP</v>
          </cell>
          <cell r="B285" t="str">
            <v>89RPP</v>
          </cell>
          <cell r="C285" t="str">
            <v>SABRE PE1550 COP-1000/256K 133MHz (Socket)</v>
          </cell>
          <cell r="D285" t="str">
            <v>SABRE PE1550</v>
          </cell>
          <cell r="E285" t="str">
            <v>SSABR10</v>
          </cell>
          <cell r="F285" t="str">
            <v>COP-1000/256K 133MHz (Socket)</v>
          </cell>
          <cell r="G285">
            <v>1022.09</v>
          </cell>
          <cell r="H285">
            <v>1006.09</v>
          </cell>
          <cell r="I285">
            <v>1006.09</v>
          </cell>
          <cell r="J285">
            <v>1001.3091644975513</v>
          </cell>
          <cell r="K285">
            <v>1001.3091644975513</v>
          </cell>
          <cell r="L285">
            <v>1001.3091644975513</v>
          </cell>
          <cell r="M285">
            <v>999.31534139445762</v>
          </cell>
          <cell r="N285">
            <v>999.31534139445762</v>
          </cell>
          <cell r="O285">
            <v>999.31534139445762</v>
          </cell>
          <cell r="P285">
            <v>989.31534139445762</v>
          </cell>
          <cell r="Q285">
            <v>989.31534139445762</v>
          </cell>
          <cell r="R285">
            <v>989.31534139445762</v>
          </cell>
          <cell r="S285">
            <v>989.31534139445762</v>
          </cell>
          <cell r="T285" t="str">
            <v>SV</v>
          </cell>
          <cell r="U285" t="str">
            <v>20HFM</v>
          </cell>
        </row>
        <row r="286">
          <cell r="A286" t="str">
            <v>07VGC</v>
          </cell>
          <cell r="B286" t="str">
            <v>07VGC</v>
          </cell>
          <cell r="C286" t="str">
            <v>SABRE PE1550 COP-866/256K 133MHz (Socket)</v>
          </cell>
          <cell r="D286" t="str">
            <v>SABRE PE1550</v>
          </cell>
          <cell r="E286" t="str">
            <v>SSABR10</v>
          </cell>
          <cell r="F286" t="str">
            <v>COP-866/256K 133MHz (Socket)</v>
          </cell>
          <cell r="G286">
            <v>975.98</v>
          </cell>
          <cell r="H286">
            <v>975.98</v>
          </cell>
          <cell r="I286">
            <v>975.98</v>
          </cell>
          <cell r="J286">
            <v>971.19916449755124</v>
          </cell>
          <cell r="K286">
            <v>971.19916449755124</v>
          </cell>
          <cell r="L286">
            <v>971.19916449755124</v>
          </cell>
          <cell r="M286">
            <v>969.20534139445761</v>
          </cell>
          <cell r="N286" t="str">
            <v>EOL</v>
          </cell>
          <cell r="O286" t="str">
            <v>EOL</v>
          </cell>
          <cell r="P286" t="str">
            <v>EOL</v>
          </cell>
          <cell r="Q286" t="str">
            <v>EOL</v>
          </cell>
          <cell r="R286" t="str">
            <v>EOL</v>
          </cell>
          <cell r="S286" t="str">
            <v>EOL</v>
          </cell>
          <cell r="T286" t="str">
            <v>SV</v>
          </cell>
          <cell r="U286" t="str">
            <v>20HFM</v>
          </cell>
        </row>
        <row r="287">
          <cell r="A287" t="str">
            <v>33PJX</v>
          </cell>
          <cell r="B287" t="str">
            <v>33PJX</v>
          </cell>
          <cell r="C287" t="str">
            <v>SABRE PE1550 COP-933/256K 133MHz (Socket)</v>
          </cell>
          <cell r="D287" t="str">
            <v>SABRE PE1550</v>
          </cell>
          <cell r="E287" t="str">
            <v>SSABR10</v>
          </cell>
          <cell r="F287" t="str">
            <v>COP-933/256K 133MHz (Socket)</v>
          </cell>
          <cell r="G287">
            <v>1004.05</v>
          </cell>
          <cell r="H287">
            <v>996.05</v>
          </cell>
          <cell r="I287">
            <v>996.05</v>
          </cell>
          <cell r="J287">
            <v>991.26916449755117</v>
          </cell>
          <cell r="K287">
            <v>991.26916449755117</v>
          </cell>
          <cell r="L287">
            <v>991.26916449755117</v>
          </cell>
          <cell r="M287">
            <v>969.27534139445754</v>
          </cell>
          <cell r="N287">
            <v>969.27534139445754</v>
          </cell>
          <cell r="O287" t="str">
            <v>EOL</v>
          </cell>
          <cell r="P287" t="str">
            <v>EOL</v>
          </cell>
          <cell r="Q287" t="str">
            <v>EOL</v>
          </cell>
          <cell r="R287" t="str">
            <v>EOL</v>
          </cell>
          <cell r="S287" t="str">
            <v>EOL</v>
          </cell>
          <cell r="T287" t="str">
            <v>SV</v>
          </cell>
          <cell r="U287" t="str">
            <v>20HFM</v>
          </cell>
        </row>
        <row r="288">
          <cell r="A288" t="str">
            <v>82TDF</v>
          </cell>
          <cell r="B288" t="str">
            <v>82TDF</v>
          </cell>
          <cell r="C288" t="str">
            <v>SAMURAI 2GB COP-733/256K 133MHz</v>
          </cell>
          <cell r="D288" t="str">
            <v>SAMURAI 2GB</v>
          </cell>
          <cell r="E288" t="str">
            <v>SPAW70L</v>
          </cell>
          <cell r="F288" t="str">
            <v>COP-733/256K 133MHz</v>
          </cell>
          <cell r="G288">
            <v>8527.66</v>
          </cell>
          <cell r="H288">
            <v>8486.494999999999</v>
          </cell>
          <cell r="I288" t="str">
            <v>EOL</v>
          </cell>
          <cell r="J288" t="str">
            <v>EOL</v>
          </cell>
          <cell r="K288" t="str">
            <v>EOL</v>
          </cell>
          <cell r="L288" t="str">
            <v>EOL</v>
          </cell>
          <cell r="M288" t="str">
            <v>EOL</v>
          </cell>
          <cell r="N288" t="str">
            <v>EOL</v>
          </cell>
          <cell r="O288" t="str">
            <v>EOL</v>
          </cell>
          <cell r="P288" t="str">
            <v>EOL</v>
          </cell>
          <cell r="Q288" t="str">
            <v>EOL</v>
          </cell>
          <cell r="R288" t="str">
            <v>EOL</v>
          </cell>
          <cell r="S288" t="str">
            <v>EOL</v>
          </cell>
          <cell r="T288" t="str">
            <v>SV</v>
          </cell>
          <cell r="U288" t="str">
            <v>5026D</v>
          </cell>
        </row>
        <row r="289">
          <cell r="A289" t="str">
            <v>6661P</v>
          </cell>
          <cell r="B289" t="str">
            <v>6661P</v>
          </cell>
          <cell r="C289" t="str">
            <v>SHORT RACK BASE,ENCL,SHT-RACK,24U,BLK</v>
          </cell>
          <cell r="D289" t="str">
            <v>SHORT RACK</v>
          </cell>
          <cell r="E289" t="str">
            <v>SRACKSH</v>
          </cell>
          <cell r="F289" t="str">
            <v>COP-1000/256K 133MHz (Socket)</v>
          </cell>
          <cell r="G289">
            <v>1154.74</v>
          </cell>
          <cell r="H289">
            <v>1139.74</v>
          </cell>
          <cell r="I289">
            <v>1139.74</v>
          </cell>
          <cell r="J289">
            <v>1132.1794735873077</v>
          </cell>
          <cell r="K289">
            <v>1132.1794735873077</v>
          </cell>
          <cell r="L289">
            <v>1132.1794735873077</v>
          </cell>
          <cell r="M289">
            <v>1129.2425345861413</v>
          </cell>
          <cell r="N289">
            <v>1129.2425345861413</v>
          </cell>
          <cell r="O289">
            <v>1129.2425345861413</v>
          </cell>
          <cell r="P289">
            <v>1129.2425345861413</v>
          </cell>
          <cell r="Q289">
            <v>1129.2425345861413</v>
          </cell>
          <cell r="R289">
            <v>1129.2425345861413</v>
          </cell>
          <cell r="S289">
            <v>1129.2425345861413</v>
          </cell>
          <cell r="T289" t="str">
            <v>SV</v>
          </cell>
          <cell r="U289" t="str">
            <v>1970P</v>
          </cell>
        </row>
        <row r="290">
          <cell r="A290" t="str">
            <v>56VXD</v>
          </cell>
          <cell r="B290" t="str">
            <v>56VXD</v>
          </cell>
          <cell r="C290" t="str">
            <v>SLIMFAST PE2450 COP-1000/256K 133MHz</v>
          </cell>
          <cell r="D290" t="str">
            <v>SLIMFAST PE2450</v>
          </cell>
          <cell r="E290" t="str">
            <v>SLM733S</v>
          </cell>
          <cell r="F290" t="str">
            <v>COP-1000/256K 133MHz</v>
          </cell>
          <cell r="G290">
            <v>1131.6400000000001</v>
          </cell>
          <cell r="H290">
            <v>1111.3800000000001</v>
          </cell>
          <cell r="I290">
            <v>1105.8100000000002</v>
          </cell>
          <cell r="J290">
            <v>1101.2900000000002</v>
          </cell>
          <cell r="K290">
            <v>1096.8100000000002</v>
          </cell>
          <cell r="L290">
            <v>1075.3800000000001</v>
          </cell>
          <cell r="M290">
            <v>1070.9900000000002</v>
          </cell>
          <cell r="N290">
            <v>1066.6400000000003</v>
          </cell>
          <cell r="O290">
            <v>1062.3400000000004</v>
          </cell>
          <cell r="P290">
            <v>1048.0800000000004</v>
          </cell>
          <cell r="Q290">
            <v>1043.8600000000004</v>
          </cell>
          <cell r="R290">
            <v>1039.6900000000003</v>
          </cell>
          <cell r="S290">
            <v>1039.6900000000003</v>
          </cell>
          <cell r="T290" t="str">
            <v>SV</v>
          </cell>
          <cell r="U290" t="str">
            <v>35YXT</v>
          </cell>
        </row>
        <row r="291">
          <cell r="A291" t="str">
            <v>44UEF</v>
          </cell>
          <cell r="B291" t="str">
            <v>44UEF</v>
          </cell>
          <cell r="C291" t="str">
            <v>SLIMFAST PE2450 COP-733/256K 133MHz</v>
          </cell>
          <cell r="D291" t="str">
            <v>SLIMFAST PE2450</v>
          </cell>
          <cell r="E291" t="str">
            <v>SLM733S</v>
          </cell>
          <cell r="F291" t="str">
            <v>COP-733/256K 133MHz</v>
          </cell>
          <cell r="G291">
            <v>1039.79</v>
          </cell>
          <cell r="H291">
            <v>1035.53</v>
          </cell>
          <cell r="I291" t="str">
            <v>EOL</v>
          </cell>
          <cell r="J291" t="str">
            <v>EOL</v>
          </cell>
          <cell r="K291" t="str">
            <v>EOL</v>
          </cell>
          <cell r="L291" t="str">
            <v>EOL</v>
          </cell>
          <cell r="M291" t="str">
            <v>EOL</v>
          </cell>
          <cell r="N291" t="str">
            <v>EOL</v>
          </cell>
          <cell r="O291" t="str">
            <v>EOL</v>
          </cell>
          <cell r="P291" t="str">
            <v>EOL</v>
          </cell>
          <cell r="Q291" t="str">
            <v>EOL</v>
          </cell>
          <cell r="R291" t="str">
            <v>EOL</v>
          </cell>
          <cell r="S291" t="str">
            <v>EOL</v>
          </cell>
          <cell r="T291" t="str">
            <v>SV</v>
          </cell>
          <cell r="U291" t="str">
            <v>35YXT</v>
          </cell>
        </row>
        <row r="292">
          <cell r="A292" t="str">
            <v>51YMK</v>
          </cell>
          <cell r="B292" t="str">
            <v>51YMK</v>
          </cell>
          <cell r="C292" t="str">
            <v>SLIMFAST PE2450 COP-866/256K 133MHz</v>
          </cell>
          <cell r="D292" t="str">
            <v>SLIMFAST PE2450</v>
          </cell>
          <cell r="E292" t="str">
            <v>SLM733S</v>
          </cell>
          <cell r="F292" t="str">
            <v>COP-866/256K 133MHz</v>
          </cell>
          <cell r="G292">
            <v>1049.82</v>
          </cell>
          <cell r="H292">
            <v>1045.56</v>
          </cell>
          <cell r="I292">
            <v>1039.99</v>
          </cell>
          <cell r="J292">
            <v>1035.47</v>
          </cell>
          <cell r="K292">
            <v>1030.99</v>
          </cell>
          <cell r="L292">
            <v>1009.56</v>
          </cell>
          <cell r="M292">
            <v>1005.17</v>
          </cell>
          <cell r="N292" t="str">
            <v>EOL</v>
          </cell>
          <cell r="O292" t="str">
            <v>EOL</v>
          </cell>
          <cell r="P292" t="str">
            <v>EOL</v>
          </cell>
          <cell r="Q292" t="str">
            <v>EOL</v>
          </cell>
          <cell r="R292" t="str">
            <v>EOL</v>
          </cell>
          <cell r="S292" t="str">
            <v>EOL</v>
          </cell>
          <cell r="T292" t="str">
            <v>SV</v>
          </cell>
          <cell r="U292" t="str">
            <v>35YXT</v>
          </cell>
        </row>
        <row r="293">
          <cell r="A293" t="str">
            <v>114XT</v>
          </cell>
          <cell r="B293" t="str">
            <v>114XT</v>
          </cell>
          <cell r="C293" t="str">
            <v>SLIMFAST PE2450 COP-933/256K 133MHz</v>
          </cell>
          <cell r="D293" t="str">
            <v>SLIMFAST PE2450</v>
          </cell>
          <cell r="E293" t="str">
            <v>SLM733S</v>
          </cell>
          <cell r="F293" t="str">
            <v>COP-933/256K 133MHz</v>
          </cell>
          <cell r="G293">
            <v>1113.5999999999999</v>
          </cell>
          <cell r="H293">
            <v>1101.3399999999999</v>
          </cell>
          <cell r="I293">
            <v>1095.77</v>
          </cell>
          <cell r="J293">
            <v>1091.25</v>
          </cell>
          <cell r="K293">
            <v>1086.77</v>
          </cell>
          <cell r="L293">
            <v>1065.3399999999999</v>
          </cell>
          <cell r="M293">
            <v>1040.9499999999998</v>
          </cell>
          <cell r="N293">
            <v>1036.5999999999999</v>
          </cell>
          <cell r="O293" t="str">
            <v>EOL</v>
          </cell>
          <cell r="P293" t="str">
            <v>EOL</v>
          </cell>
          <cell r="Q293" t="str">
            <v>EOL</v>
          </cell>
          <cell r="R293" t="str">
            <v>EOL</v>
          </cell>
          <cell r="S293" t="str">
            <v>EOL</v>
          </cell>
          <cell r="T293" t="str">
            <v>SV</v>
          </cell>
          <cell r="U293" t="str">
            <v>35YXT</v>
          </cell>
        </row>
        <row r="294">
          <cell r="A294" t="str">
            <v>26EWR</v>
          </cell>
          <cell r="B294" t="str">
            <v>26EWR</v>
          </cell>
          <cell r="C294" t="str">
            <v>SLIMNAPA PE6450 X-700 1MB</v>
          </cell>
          <cell r="D294" t="str">
            <v>SLIMNAPA PE6450</v>
          </cell>
          <cell r="E294" t="str">
            <v>SSN555N</v>
          </cell>
          <cell r="F294" t="str">
            <v>X-700 1MB</v>
          </cell>
          <cell r="G294">
            <v>3284.4</v>
          </cell>
          <cell r="H294">
            <v>3261.85</v>
          </cell>
          <cell r="I294">
            <v>3241.85</v>
          </cell>
          <cell r="J294">
            <v>3222.8846309875312</v>
          </cell>
          <cell r="K294">
            <v>3215.7346309875311</v>
          </cell>
          <cell r="L294">
            <v>3208.6546309875312</v>
          </cell>
          <cell r="M294">
            <v>3196.266343387319</v>
          </cell>
          <cell r="N294">
            <v>3189.326343387319</v>
          </cell>
          <cell r="O294">
            <v>3182.4563433873191</v>
          </cell>
          <cell r="P294">
            <v>3175.6563433873189</v>
          </cell>
          <cell r="Q294">
            <v>3168.9163433873191</v>
          </cell>
          <cell r="R294">
            <v>3162.246343387319</v>
          </cell>
          <cell r="S294">
            <v>3155.6463433873191</v>
          </cell>
          <cell r="T294" t="str">
            <v>SV</v>
          </cell>
          <cell r="U294" t="str">
            <v>53XWT</v>
          </cell>
        </row>
        <row r="295">
          <cell r="A295" t="str">
            <v>69YPG</v>
          </cell>
          <cell r="B295" t="str">
            <v>69YPG</v>
          </cell>
          <cell r="C295" t="str">
            <v>SLIMNAPA PE6450 X-700 2MB</v>
          </cell>
          <cell r="D295" t="str">
            <v>SLIMNAPA PE6450</v>
          </cell>
          <cell r="E295" t="str">
            <v>SSN555N</v>
          </cell>
          <cell r="F295" t="str">
            <v>X-700 2MB</v>
          </cell>
          <cell r="G295">
            <v>4036.27</v>
          </cell>
          <cell r="H295">
            <v>4013.72</v>
          </cell>
          <cell r="I295">
            <v>3993.72</v>
          </cell>
          <cell r="J295">
            <v>3974.7546309875311</v>
          </cell>
          <cell r="K295">
            <v>3967.604630987531</v>
          </cell>
          <cell r="L295">
            <v>3960.5246309875311</v>
          </cell>
          <cell r="M295">
            <v>3948.1363433873189</v>
          </cell>
          <cell r="N295">
            <v>3941.1963433873188</v>
          </cell>
          <cell r="O295">
            <v>3934.326343387319</v>
          </cell>
          <cell r="P295">
            <v>3927.5263433873188</v>
          </cell>
          <cell r="Q295">
            <v>3920.786343387319</v>
          </cell>
          <cell r="R295">
            <v>3914.1163433873189</v>
          </cell>
          <cell r="S295">
            <v>3907.516343387319</v>
          </cell>
          <cell r="T295" t="str">
            <v>SV</v>
          </cell>
          <cell r="U295" t="str">
            <v>53XWT</v>
          </cell>
        </row>
        <row r="296">
          <cell r="A296" t="str">
            <v>61UEU</v>
          </cell>
          <cell r="B296" t="str">
            <v>61UEU</v>
          </cell>
          <cell r="C296" t="str">
            <v>STILETTO COP-733/256K 133MHz (Socket)</v>
          </cell>
          <cell r="D296" t="str">
            <v>STILETTO</v>
          </cell>
          <cell r="E296" t="str">
            <v>SPAW70L</v>
          </cell>
          <cell r="F296" t="str">
            <v>COP-733/256K 133MHz (Socket)</v>
          </cell>
          <cell r="G296">
            <v>998.61</v>
          </cell>
          <cell r="H296">
            <v>967.19</v>
          </cell>
          <cell r="I296" t="str">
            <v>EOL</v>
          </cell>
          <cell r="J296" t="str">
            <v>EOL</v>
          </cell>
          <cell r="K296" t="str">
            <v>EOL</v>
          </cell>
          <cell r="L296" t="str">
            <v>EOL</v>
          </cell>
          <cell r="M296" t="str">
            <v>EOL</v>
          </cell>
          <cell r="N296" t="str">
            <v>EOL</v>
          </cell>
          <cell r="O296" t="str">
            <v>EOL</v>
          </cell>
          <cell r="P296" t="str">
            <v>EOL</v>
          </cell>
          <cell r="Q296" t="str">
            <v>EOL</v>
          </cell>
          <cell r="R296" t="str">
            <v>EOL</v>
          </cell>
          <cell r="S296" t="str">
            <v>EOL</v>
          </cell>
          <cell r="T296" t="str">
            <v>SV</v>
          </cell>
          <cell r="U296" t="str">
            <v>25MJU</v>
          </cell>
        </row>
        <row r="297">
          <cell r="A297" t="str">
            <v>77PTN</v>
          </cell>
          <cell r="B297" t="str">
            <v>77PTN</v>
          </cell>
          <cell r="C297" t="str">
            <v>STILETTO COP-866/256K 133MHz (Socket)</v>
          </cell>
          <cell r="D297" t="str">
            <v>STILETTO</v>
          </cell>
          <cell r="E297" t="str">
            <v>SPAW70L</v>
          </cell>
          <cell r="F297" t="str">
            <v>COP-866/256K 133MHz (Socket)</v>
          </cell>
          <cell r="G297">
            <v>1008.64</v>
          </cell>
          <cell r="H297">
            <v>977.22</v>
          </cell>
          <cell r="I297">
            <v>972.65000000000009</v>
          </cell>
          <cell r="J297">
            <v>968.13000000000011</v>
          </cell>
          <cell r="K297">
            <v>963.65000000000009</v>
          </cell>
          <cell r="L297">
            <v>959.22</v>
          </cell>
          <cell r="M297">
            <v>954.83</v>
          </cell>
          <cell r="N297" t="str">
            <v>EOL</v>
          </cell>
          <cell r="O297" t="str">
            <v>EOL</v>
          </cell>
          <cell r="P297" t="str">
            <v>EOL</v>
          </cell>
          <cell r="Q297" t="str">
            <v>EOL</v>
          </cell>
          <cell r="R297" t="str">
            <v>EOL</v>
          </cell>
          <cell r="S297" t="str">
            <v>EOL</v>
          </cell>
          <cell r="T297" t="str">
            <v>SV</v>
          </cell>
          <cell r="U297" t="str">
            <v>25MJU</v>
          </cell>
        </row>
        <row r="298">
          <cell r="A298" t="str">
            <v>8C033</v>
          </cell>
          <cell r="B298" t="str">
            <v>8C033</v>
          </cell>
          <cell r="C298" t="str">
            <v>TUPAC PV735N COP-866/256K 133MHz</v>
          </cell>
          <cell r="D298" t="str">
            <v>TUPAC PV735N</v>
          </cell>
          <cell r="E298" t="str">
            <v>SNAS735N</v>
          </cell>
          <cell r="F298" t="str">
            <v>COP-866/256K 133MHz</v>
          </cell>
          <cell r="G298">
            <v>1140.17</v>
          </cell>
          <cell r="H298">
            <v>1125.8900000000001</v>
          </cell>
          <cell r="I298">
            <v>1121.3200000000002</v>
          </cell>
          <cell r="J298">
            <v>1110.0534690561144</v>
          </cell>
          <cell r="K298">
            <v>1105.5734690561144</v>
          </cell>
          <cell r="L298">
            <v>1101.1434690561143</v>
          </cell>
          <cell r="M298">
            <v>1094.0079927376091</v>
          </cell>
          <cell r="N298" t="str">
            <v>EOL</v>
          </cell>
          <cell r="O298" t="str">
            <v>EOL</v>
          </cell>
          <cell r="P298" t="str">
            <v>EOL</v>
          </cell>
          <cell r="Q298" t="str">
            <v>EOL</v>
          </cell>
          <cell r="R298" t="str">
            <v>EOL</v>
          </cell>
          <cell r="S298" t="str">
            <v>EOL</v>
          </cell>
          <cell r="T298" t="str">
            <v>SV</v>
          </cell>
          <cell r="U298" t="str">
            <v>8C029</v>
          </cell>
        </row>
        <row r="299">
          <cell r="A299" t="str">
            <v>944WW</v>
          </cell>
          <cell r="B299" t="str">
            <v>944WW</v>
          </cell>
          <cell r="C299" t="str">
            <v>VIPER PE2550 COP-1000/256K 133MHz (Socket)</v>
          </cell>
          <cell r="D299" t="str">
            <v>VIPER PE2550</v>
          </cell>
          <cell r="E299" t="str">
            <v>SVI1000V</v>
          </cell>
          <cell r="F299" t="str">
            <v>COP-1000/256K 133MHz (Socket)</v>
          </cell>
          <cell r="G299">
            <v>1176.52</v>
          </cell>
          <cell r="H299">
            <v>1150.1799999999998</v>
          </cell>
          <cell r="I299">
            <v>1140.1799999999998</v>
          </cell>
          <cell r="J299">
            <v>1126.2883039257908</v>
          </cell>
          <cell r="K299">
            <v>1120.2683039257909</v>
          </cell>
          <cell r="L299">
            <v>1114.3083039257908</v>
          </cell>
          <cell r="M299">
            <v>1104.7758816510359</v>
          </cell>
          <cell r="N299">
            <v>1098.935881651036</v>
          </cell>
          <cell r="O299">
            <v>1093.155881651036</v>
          </cell>
          <cell r="P299">
            <v>1077.4358816510362</v>
          </cell>
          <cell r="Q299">
            <v>1071.7758816510361</v>
          </cell>
          <cell r="R299">
            <v>1066.1658816510362</v>
          </cell>
          <cell r="S299">
            <v>1060.6158816510363</v>
          </cell>
          <cell r="T299" t="str">
            <v>SV</v>
          </cell>
          <cell r="U299" t="str">
            <v>11XCT</v>
          </cell>
        </row>
        <row r="300">
          <cell r="A300" t="str">
            <v>21UVV</v>
          </cell>
          <cell r="B300" t="str">
            <v>21UVV</v>
          </cell>
          <cell r="C300" t="str">
            <v>VIPER PE2550 COP-1100/256K 133MHz (Socket)</v>
          </cell>
          <cell r="D300" t="str">
            <v>VIPER PE2550</v>
          </cell>
          <cell r="E300" t="str">
            <v>SVI1000V</v>
          </cell>
          <cell r="F300" t="str">
            <v>COP-1100/256K 133MHz (Socket)</v>
          </cell>
          <cell r="G300">
            <v>1222.83</v>
          </cell>
          <cell r="H300">
            <v>1212.4899999999998</v>
          </cell>
          <cell r="I300">
            <v>1187.4899999999998</v>
          </cell>
          <cell r="J300">
            <v>1163.5983039257908</v>
          </cell>
          <cell r="K300">
            <v>1142.5783039257908</v>
          </cell>
          <cell r="L300">
            <v>1136.6183039257908</v>
          </cell>
          <cell r="M300">
            <v>1106.0858816510358</v>
          </cell>
          <cell r="N300">
            <v>1100.2458816510359</v>
          </cell>
          <cell r="O300">
            <v>1084.4658816510359</v>
          </cell>
          <cell r="P300">
            <v>1078.7458816510361</v>
          </cell>
          <cell r="Q300">
            <v>1073.0858816510361</v>
          </cell>
          <cell r="R300">
            <v>1047.4758816510362</v>
          </cell>
          <cell r="S300">
            <v>1041.9258816510362</v>
          </cell>
          <cell r="T300" t="str">
            <v>SV</v>
          </cell>
          <cell r="U300" t="str">
            <v>11XCT</v>
          </cell>
        </row>
        <row r="301">
          <cell r="A301" t="str">
            <v>18WGU</v>
          </cell>
          <cell r="B301" t="str">
            <v>18WGU</v>
          </cell>
          <cell r="C301" t="str">
            <v>VIPER PE2550 COP-933/256K 133MHz</v>
          </cell>
          <cell r="D301" t="str">
            <v>VIPER PE2550</v>
          </cell>
          <cell r="E301" t="str">
            <v>SVI1000V</v>
          </cell>
          <cell r="F301" t="str">
            <v>COP-933/256K 133MHz</v>
          </cell>
          <cell r="G301">
            <v>1158.48</v>
          </cell>
          <cell r="H301">
            <v>1140.1399999999999</v>
          </cell>
          <cell r="I301">
            <v>1130.1399999999999</v>
          </cell>
          <cell r="J301">
            <v>1116.2483039257909</v>
          </cell>
          <cell r="K301">
            <v>1110.2283039257909</v>
          </cell>
          <cell r="L301">
            <v>1104.2683039257909</v>
          </cell>
          <cell r="M301">
            <v>1074.7358816510357</v>
          </cell>
          <cell r="N301">
            <v>1068.8958816510358</v>
          </cell>
          <cell r="O301" t="str">
            <v>EOL</v>
          </cell>
          <cell r="P301" t="str">
            <v>EOL</v>
          </cell>
          <cell r="Q301" t="str">
            <v>EOL</v>
          </cell>
          <cell r="R301" t="str">
            <v>EOL</v>
          </cell>
          <cell r="S301" t="str">
            <v>EOL</v>
          </cell>
          <cell r="T301" t="str">
            <v>SV</v>
          </cell>
          <cell r="U301" t="str">
            <v>11XCT</v>
          </cell>
        </row>
        <row r="302">
          <cell r="A302" t="str">
            <v>83JFR</v>
          </cell>
          <cell r="B302" t="str">
            <v>83JFR</v>
          </cell>
          <cell r="C302" t="str">
            <v>AFTERSHOCK M COP-800/256K 100MHz</v>
          </cell>
          <cell r="D302" t="str">
            <v>AFTERSHOCK M</v>
          </cell>
          <cell r="E302" t="str">
            <v>SAS550M</v>
          </cell>
          <cell r="F302" t="str">
            <v>COP-800/256K 100MHz</v>
          </cell>
          <cell r="G302">
            <v>555.02</v>
          </cell>
          <cell r="H302">
            <v>555.02</v>
          </cell>
          <cell r="I302">
            <v>555.02</v>
          </cell>
          <cell r="J302">
            <v>551.54893562947507</v>
          </cell>
          <cell r="K302" t="str">
            <v>EOL</v>
          </cell>
          <cell r="L302" t="str">
            <v>EOL</v>
          </cell>
          <cell r="M302" t="str">
            <v>EOL</v>
          </cell>
          <cell r="N302" t="str">
            <v>EOL</v>
          </cell>
          <cell r="O302" t="str">
            <v>EOL</v>
          </cell>
          <cell r="P302" t="str">
            <v>EOL</v>
          </cell>
          <cell r="Q302" t="str">
            <v>EOL</v>
          </cell>
          <cell r="R302" t="str">
            <v>EOL</v>
          </cell>
          <cell r="S302" t="str">
            <v>EOL</v>
          </cell>
          <cell r="T302" t="str">
            <v>WS</v>
          </cell>
          <cell r="U302" t="str">
            <v>4768U</v>
          </cell>
        </row>
        <row r="303">
          <cell r="A303" t="str">
            <v>577HN</v>
          </cell>
          <cell r="B303" t="str">
            <v>577HN</v>
          </cell>
          <cell r="C303" t="str">
            <v>AFTERSHOCK MT COP-800/256K 100MHz</v>
          </cell>
          <cell r="D303" t="str">
            <v>AFTERSHOCK MT</v>
          </cell>
          <cell r="E303" t="str">
            <v>SAS550T</v>
          </cell>
          <cell r="F303" t="str">
            <v>COP-800/256K 100MHz</v>
          </cell>
          <cell r="G303">
            <v>578.92999999999995</v>
          </cell>
          <cell r="H303">
            <v>578.92999999999995</v>
          </cell>
          <cell r="I303">
            <v>578.92999999999995</v>
          </cell>
          <cell r="J303">
            <v>575.79643925101141</v>
          </cell>
          <cell r="K303" t="str">
            <v>EOL</v>
          </cell>
          <cell r="L303" t="str">
            <v>EOL</v>
          </cell>
          <cell r="M303" t="str">
            <v>EOL</v>
          </cell>
          <cell r="N303" t="str">
            <v>EOL</v>
          </cell>
          <cell r="O303" t="str">
            <v>EOL</v>
          </cell>
          <cell r="P303" t="str">
            <v>EOL</v>
          </cell>
          <cell r="Q303" t="str">
            <v>EOL</v>
          </cell>
          <cell r="R303" t="str">
            <v>EOL</v>
          </cell>
          <cell r="S303" t="str">
            <v>EOL</v>
          </cell>
          <cell r="T303" t="str">
            <v>WS</v>
          </cell>
          <cell r="U303" t="str">
            <v>4768U</v>
          </cell>
        </row>
        <row r="304">
          <cell r="A304" t="str">
            <v>37WKT</v>
          </cell>
          <cell r="B304" t="str">
            <v>37WKT</v>
          </cell>
          <cell r="C304" t="str">
            <v>ASTEROID MT X-1000 256K</v>
          </cell>
          <cell r="D304" t="str">
            <v>ASTEROID MT</v>
          </cell>
          <cell r="E304" t="str">
            <v>SAR733T</v>
          </cell>
          <cell r="F304" t="str">
            <v>X-1000 256K</v>
          </cell>
          <cell r="G304">
            <v>1069.8900000000001</v>
          </cell>
          <cell r="H304">
            <v>1073.27</v>
          </cell>
          <cell r="I304">
            <v>1073.27</v>
          </cell>
          <cell r="J304">
            <v>1070.1364392510113</v>
          </cell>
          <cell r="K304">
            <v>1070.1364392510113</v>
          </cell>
          <cell r="L304">
            <v>1070.1364392510113</v>
          </cell>
          <cell r="M304">
            <v>1071.4096133929615</v>
          </cell>
          <cell r="N304">
            <v>1071.4096133929615</v>
          </cell>
          <cell r="O304">
            <v>1071.4096133929615</v>
          </cell>
          <cell r="P304">
            <v>1071.4096133929615</v>
          </cell>
          <cell r="Q304">
            <v>1071.4096133929615</v>
          </cell>
          <cell r="R304">
            <v>1071.4096133929615</v>
          </cell>
          <cell r="S304">
            <v>1071.4096133929615</v>
          </cell>
          <cell r="T304" t="str">
            <v>WS</v>
          </cell>
          <cell r="U304" t="str">
            <v>008HW</v>
          </cell>
        </row>
        <row r="305">
          <cell r="A305" t="str">
            <v>3887R</v>
          </cell>
          <cell r="B305" t="str">
            <v>3887R</v>
          </cell>
          <cell r="C305" t="str">
            <v>ASTEROID MT X-800/256K</v>
          </cell>
          <cell r="D305" t="str">
            <v>ASTEROID MT</v>
          </cell>
          <cell r="E305" t="str">
            <v>SAR733T</v>
          </cell>
          <cell r="F305" t="str">
            <v>X-800/256K</v>
          </cell>
          <cell r="G305">
            <v>1068.56</v>
          </cell>
          <cell r="H305">
            <v>1071.94</v>
          </cell>
          <cell r="I305">
            <v>1071.94</v>
          </cell>
          <cell r="J305">
            <v>1068.8064392510114</v>
          </cell>
          <cell r="K305">
            <v>1068.8064392510114</v>
          </cell>
          <cell r="L305">
            <v>1068.8064392510114</v>
          </cell>
          <cell r="M305">
            <v>1070.0796133929616</v>
          </cell>
          <cell r="N305">
            <v>1070.0796133929616</v>
          </cell>
          <cell r="O305">
            <v>1070.0796133929616</v>
          </cell>
          <cell r="P305">
            <v>1070.0796133929616</v>
          </cell>
          <cell r="Q305">
            <v>1070.0796133929616</v>
          </cell>
          <cell r="R305">
            <v>1070.0796133929616</v>
          </cell>
          <cell r="S305">
            <v>1070.0796133929616</v>
          </cell>
          <cell r="T305" t="str">
            <v>WS</v>
          </cell>
          <cell r="U305" t="str">
            <v>008HW</v>
          </cell>
        </row>
        <row r="306">
          <cell r="A306" t="str">
            <v>66RMF</v>
          </cell>
          <cell r="B306" t="str">
            <v>66RMF</v>
          </cell>
          <cell r="C306" t="str">
            <v>ASTEROID MT X-866/256K</v>
          </cell>
          <cell r="D306" t="str">
            <v>ASTEROID MT</v>
          </cell>
          <cell r="E306" t="str">
            <v>SAR733T</v>
          </cell>
          <cell r="F306" t="str">
            <v>X-866/256K</v>
          </cell>
          <cell r="G306">
            <v>1068.56</v>
          </cell>
          <cell r="H306">
            <v>1071.94</v>
          </cell>
          <cell r="I306">
            <v>1071.94</v>
          </cell>
          <cell r="J306">
            <v>1068.8064392510114</v>
          </cell>
          <cell r="K306">
            <v>1068.8064392510114</v>
          </cell>
          <cell r="L306">
            <v>1068.8064392510114</v>
          </cell>
          <cell r="M306">
            <v>1070.0796133929616</v>
          </cell>
          <cell r="N306">
            <v>1070.0796133929616</v>
          </cell>
          <cell r="O306">
            <v>1070.0796133929616</v>
          </cell>
          <cell r="P306">
            <v>1070.0796133929616</v>
          </cell>
          <cell r="Q306">
            <v>1070.0796133929616</v>
          </cell>
          <cell r="R306">
            <v>1070.0796133929616</v>
          </cell>
          <cell r="S306">
            <v>1070.0796133929616</v>
          </cell>
          <cell r="T306" t="str">
            <v>WS</v>
          </cell>
          <cell r="U306" t="str">
            <v>008HW</v>
          </cell>
        </row>
        <row r="307">
          <cell r="A307" t="str">
            <v>40NCH</v>
          </cell>
          <cell r="B307" t="str">
            <v>40NCH</v>
          </cell>
          <cell r="C307" t="str">
            <v>ASTEROID MT X-933/256K</v>
          </cell>
          <cell r="D307" t="str">
            <v>ASTEROID MT</v>
          </cell>
          <cell r="E307" t="str">
            <v>SAR733T</v>
          </cell>
          <cell r="F307" t="str">
            <v>X-933/256K</v>
          </cell>
          <cell r="G307">
            <v>1068.56</v>
          </cell>
          <cell r="H307">
            <v>1071.94</v>
          </cell>
          <cell r="I307">
            <v>1071.94</v>
          </cell>
          <cell r="J307">
            <v>1068.8064392510114</v>
          </cell>
          <cell r="K307">
            <v>1068.8064392510114</v>
          </cell>
          <cell r="L307">
            <v>1068.8064392510114</v>
          </cell>
          <cell r="M307" t="str">
            <v>EOL</v>
          </cell>
          <cell r="N307" t="str">
            <v>EOL</v>
          </cell>
          <cell r="O307" t="str">
            <v>EOL</v>
          </cell>
          <cell r="P307" t="str">
            <v>EOL</v>
          </cell>
          <cell r="Q307" t="str">
            <v>EOL</v>
          </cell>
          <cell r="R307" t="str">
            <v>EOL</v>
          </cell>
          <cell r="S307" t="str">
            <v>EOL</v>
          </cell>
          <cell r="T307" t="str">
            <v>WS</v>
          </cell>
          <cell r="U307" t="str">
            <v>008HW</v>
          </cell>
        </row>
        <row r="308">
          <cell r="A308" t="str">
            <v>09YUM</v>
          </cell>
          <cell r="B308" t="str">
            <v>09YUM</v>
          </cell>
          <cell r="C308" t="str">
            <v>AVALANCHE M  COP-1000/256K 133MHz (Socket)</v>
          </cell>
          <cell r="D308" t="str">
            <v xml:space="preserve">AVALANCHE M </v>
          </cell>
          <cell r="E308" t="str">
            <v>SAV600M</v>
          </cell>
          <cell r="F308" t="str">
            <v>COP-1000/256K 133MHz (Socket)</v>
          </cell>
          <cell r="G308">
            <v>770.34</v>
          </cell>
          <cell r="H308">
            <v>753.8</v>
          </cell>
          <cell r="I308">
            <v>753.8</v>
          </cell>
          <cell r="J308">
            <v>750.32893562947515</v>
          </cell>
          <cell r="K308">
            <v>750.32893562947515</v>
          </cell>
          <cell r="L308">
            <v>750.32893562947515</v>
          </cell>
          <cell r="M308">
            <v>751.49127494723996</v>
          </cell>
          <cell r="N308">
            <v>751.49127494723996</v>
          </cell>
          <cell r="O308">
            <v>751.49127494723996</v>
          </cell>
          <cell r="P308">
            <v>741.49127494723996</v>
          </cell>
          <cell r="Q308">
            <v>741.49127494723996</v>
          </cell>
          <cell r="R308">
            <v>741.49127494723996</v>
          </cell>
          <cell r="S308">
            <v>741.49127494723996</v>
          </cell>
          <cell r="T308" t="str">
            <v>WS</v>
          </cell>
          <cell r="U308" t="str">
            <v>9410W</v>
          </cell>
        </row>
        <row r="309">
          <cell r="A309" t="str">
            <v>997UP</v>
          </cell>
          <cell r="B309" t="str">
            <v>997UP</v>
          </cell>
          <cell r="C309" t="str">
            <v>AVALANCHE M  COP-733/256K 133MHz</v>
          </cell>
          <cell r="D309" t="str">
            <v xml:space="preserve">AVALANCHE M </v>
          </cell>
          <cell r="E309" t="str">
            <v>SAV667M</v>
          </cell>
          <cell r="F309" t="str">
            <v>COP-733/256K 133MHz</v>
          </cell>
          <cell r="G309">
            <v>707.51</v>
          </cell>
          <cell r="H309">
            <v>706.97</v>
          </cell>
          <cell r="I309" t="str">
            <v>EOL</v>
          </cell>
          <cell r="J309" t="str">
            <v>EOL</v>
          </cell>
          <cell r="K309" t="str">
            <v>EOL</v>
          </cell>
          <cell r="L309" t="str">
            <v>EOL</v>
          </cell>
          <cell r="M309" t="str">
            <v>EOL</v>
          </cell>
          <cell r="N309" t="str">
            <v>EOL</v>
          </cell>
          <cell r="O309" t="str">
            <v>EOL</v>
          </cell>
          <cell r="P309" t="str">
            <v>EOL</v>
          </cell>
          <cell r="Q309" t="str">
            <v>EOL</v>
          </cell>
          <cell r="R309" t="str">
            <v>EOL</v>
          </cell>
          <cell r="S309" t="str">
            <v>EOL</v>
          </cell>
          <cell r="T309" t="str">
            <v>WS</v>
          </cell>
          <cell r="U309" t="str">
            <v>9410W</v>
          </cell>
        </row>
        <row r="310">
          <cell r="A310" t="str">
            <v>634WJ</v>
          </cell>
          <cell r="B310" t="str">
            <v>634WJ</v>
          </cell>
          <cell r="C310" t="str">
            <v>AVALANCHE M  COP-800/256K 133MHz</v>
          </cell>
          <cell r="D310" t="str">
            <v xml:space="preserve">AVALANCHE M </v>
          </cell>
          <cell r="E310" t="str">
            <v>SAV667M</v>
          </cell>
          <cell r="F310" t="str">
            <v>COP-800/256K 133MHz</v>
          </cell>
          <cell r="G310">
            <v>728.26</v>
          </cell>
          <cell r="H310">
            <v>727.72</v>
          </cell>
          <cell r="I310">
            <v>727.72</v>
          </cell>
          <cell r="J310">
            <v>724.24893562947523</v>
          </cell>
          <cell r="K310" t="str">
            <v>EOL</v>
          </cell>
          <cell r="L310" t="str">
            <v>EOL</v>
          </cell>
          <cell r="M310" t="str">
            <v>EOL</v>
          </cell>
          <cell r="N310" t="str">
            <v>EOL</v>
          </cell>
          <cell r="O310" t="str">
            <v>EOL</v>
          </cell>
          <cell r="P310" t="str">
            <v>EOL</v>
          </cell>
          <cell r="Q310" t="str">
            <v>EOL</v>
          </cell>
          <cell r="R310" t="str">
            <v>EOL</v>
          </cell>
          <cell r="S310" t="str">
            <v>EOL</v>
          </cell>
          <cell r="T310" t="str">
            <v>WS</v>
          </cell>
          <cell r="U310" t="str">
            <v>9410W</v>
          </cell>
        </row>
        <row r="311">
          <cell r="A311" t="str">
            <v>217YD</v>
          </cell>
          <cell r="B311" t="str">
            <v>217YD</v>
          </cell>
          <cell r="C311" t="str">
            <v>AVALANCHE M  COP-866/256K 133MHz</v>
          </cell>
          <cell r="D311" t="str">
            <v xml:space="preserve">AVALANCHE M </v>
          </cell>
          <cell r="E311" t="str">
            <v>SAV667M</v>
          </cell>
          <cell r="F311" t="str">
            <v>COP-866/256K 133MHz</v>
          </cell>
          <cell r="G311">
            <v>717.54</v>
          </cell>
          <cell r="H311">
            <v>717</v>
          </cell>
          <cell r="I311">
            <v>717</v>
          </cell>
          <cell r="J311">
            <v>713.5289356294752</v>
          </cell>
          <cell r="K311">
            <v>713.5289356294752</v>
          </cell>
          <cell r="L311">
            <v>713.5289356294752</v>
          </cell>
          <cell r="M311">
            <v>714.69127494724</v>
          </cell>
          <cell r="N311" t="str">
            <v>EOL</v>
          </cell>
          <cell r="O311" t="str">
            <v>EOL</v>
          </cell>
          <cell r="P311" t="str">
            <v>EOL</v>
          </cell>
          <cell r="Q311" t="str">
            <v>EOL</v>
          </cell>
          <cell r="R311" t="str">
            <v>EOL</v>
          </cell>
          <cell r="S311" t="str">
            <v>EOL</v>
          </cell>
          <cell r="T311" t="str">
            <v>WS</v>
          </cell>
          <cell r="U311" t="str">
            <v>9410W</v>
          </cell>
        </row>
        <row r="312">
          <cell r="A312" t="str">
            <v>448UG</v>
          </cell>
          <cell r="B312" t="str">
            <v>448UG</v>
          </cell>
          <cell r="C312" t="str">
            <v>AVALANCHE M  COP-933/256K 133MHz</v>
          </cell>
          <cell r="D312" t="str">
            <v xml:space="preserve">AVALANCHE M </v>
          </cell>
          <cell r="E312" t="str">
            <v>SAV667M</v>
          </cell>
          <cell r="F312" t="str">
            <v>COP-933/256K 133MHz</v>
          </cell>
          <cell r="G312">
            <v>747.53</v>
          </cell>
          <cell r="H312">
            <v>738.99</v>
          </cell>
          <cell r="I312">
            <v>738.99</v>
          </cell>
          <cell r="J312">
            <v>735.51893562947521</v>
          </cell>
          <cell r="K312">
            <v>735.51893562947521</v>
          </cell>
          <cell r="L312">
            <v>735.51893562947521</v>
          </cell>
          <cell r="M312">
            <v>716.68127494724001</v>
          </cell>
          <cell r="N312">
            <v>716.68127494724001</v>
          </cell>
          <cell r="O312" t="str">
            <v>EOL</v>
          </cell>
          <cell r="P312" t="str">
            <v>EOL</v>
          </cell>
          <cell r="Q312" t="str">
            <v>EOL</v>
          </cell>
          <cell r="R312" t="str">
            <v>EOL</v>
          </cell>
          <cell r="S312" t="str">
            <v>EOL</v>
          </cell>
          <cell r="T312" t="str">
            <v>WS</v>
          </cell>
          <cell r="U312" t="str">
            <v>9410W</v>
          </cell>
        </row>
        <row r="313">
          <cell r="A313" t="str">
            <v>858UK</v>
          </cell>
          <cell r="B313" t="str">
            <v>858UK</v>
          </cell>
          <cell r="C313" t="str">
            <v>AVALANCHE MT COP-1000/256K 133MHz (Socket)</v>
          </cell>
          <cell r="D313" t="str">
            <v>AVALANCHE MT</v>
          </cell>
          <cell r="E313" t="str">
            <v>SAV600T</v>
          </cell>
          <cell r="F313" t="str">
            <v>COP-1000/256K 133MHz (Socket)</v>
          </cell>
          <cell r="G313">
            <v>834.49</v>
          </cell>
          <cell r="H313">
            <v>817.95</v>
          </cell>
          <cell r="I313">
            <v>817.95</v>
          </cell>
          <cell r="J313">
            <v>813.5639116534511</v>
          </cell>
          <cell r="K313">
            <v>813.5639116534511</v>
          </cell>
          <cell r="L313">
            <v>813.5639116534511</v>
          </cell>
          <cell r="M313">
            <v>814.83708579540132</v>
          </cell>
          <cell r="N313">
            <v>814.83708579540132</v>
          </cell>
          <cell r="O313">
            <v>814.83708579540132</v>
          </cell>
          <cell r="P313">
            <v>804.83708579540132</v>
          </cell>
          <cell r="Q313">
            <v>804.83708579540132</v>
          </cell>
          <cell r="R313">
            <v>804.83708579540132</v>
          </cell>
          <cell r="S313">
            <v>804.83708579540132</v>
          </cell>
          <cell r="T313" t="str">
            <v>WS</v>
          </cell>
          <cell r="U313" t="str">
            <v>9410W</v>
          </cell>
        </row>
        <row r="314">
          <cell r="A314" t="str">
            <v>26VYR</v>
          </cell>
          <cell r="B314" t="str">
            <v>26VYR</v>
          </cell>
          <cell r="C314" t="str">
            <v>AVALANCHE MT COP-733/256K 133MHz</v>
          </cell>
          <cell r="D314" t="str">
            <v>AVALANCHE MT</v>
          </cell>
          <cell r="E314" t="str">
            <v>SAV667T</v>
          </cell>
          <cell r="F314" t="str">
            <v>COP-733/256K 133MHz</v>
          </cell>
          <cell r="G314">
            <v>771.67</v>
          </cell>
          <cell r="H314">
            <v>771.12999999999988</v>
          </cell>
          <cell r="I314" t="str">
            <v>EOL</v>
          </cell>
          <cell r="J314" t="str">
            <v>EOL</v>
          </cell>
          <cell r="K314" t="str">
            <v>EOL</v>
          </cell>
          <cell r="L314" t="str">
            <v>EOL</v>
          </cell>
          <cell r="M314" t="str">
            <v>EOL</v>
          </cell>
          <cell r="N314" t="str">
            <v>EOL</v>
          </cell>
          <cell r="O314" t="str">
            <v>EOL</v>
          </cell>
          <cell r="P314" t="str">
            <v>EOL</v>
          </cell>
          <cell r="Q314" t="str">
            <v>EOL</v>
          </cell>
          <cell r="R314" t="str">
            <v>EOL</v>
          </cell>
          <cell r="S314" t="str">
            <v>EOL</v>
          </cell>
          <cell r="T314" t="str">
            <v>WS</v>
          </cell>
          <cell r="U314" t="str">
            <v>9410W</v>
          </cell>
        </row>
        <row r="315">
          <cell r="A315" t="str">
            <v>99TVN</v>
          </cell>
          <cell r="B315" t="str">
            <v>99TVN</v>
          </cell>
          <cell r="C315" t="str">
            <v>AVALANCHE MT COP-800/256K 133MHz</v>
          </cell>
          <cell r="D315" t="str">
            <v>AVALANCHE MT</v>
          </cell>
          <cell r="E315" t="str">
            <v>SAV600T</v>
          </cell>
          <cell r="F315" t="str">
            <v>COP-800/256K 133MHz</v>
          </cell>
          <cell r="G315">
            <v>781.69</v>
          </cell>
          <cell r="H315">
            <v>781.15000000000009</v>
          </cell>
          <cell r="I315">
            <v>781.15000000000009</v>
          </cell>
          <cell r="J315">
            <v>776.76391165345115</v>
          </cell>
          <cell r="K315" t="str">
            <v>EOL</v>
          </cell>
          <cell r="L315" t="str">
            <v>EOL</v>
          </cell>
          <cell r="M315" t="str">
            <v>EOL</v>
          </cell>
          <cell r="N315" t="str">
            <v>EOL</v>
          </cell>
          <cell r="O315" t="str">
            <v>EOL</v>
          </cell>
          <cell r="P315" t="str">
            <v>EOL</v>
          </cell>
          <cell r="Q315" t="str">
            <v>EOL</v>
          </cell>
          <cell r="R315" t="str">
            <v>EOL</v>
          </cell>
          <cell r="S315" t="str">
            <v>EOL</v>
          </cell>
          <cell r="T315" t="str">
            <v>WS</v>
          </cell>
          <cell r="U315" t="str">
            <v>9410W</v>
          </cell>
        </row>
        <row r="316">
          <cell r="A316" t="str">
            <v>24EJV</v>
          </cell>
          <cell r="B316" t="str">
            <v>24EJV</v>
          </cell>
          <cell r="C316" t="str">
            <v>AVALANCHE MT COP-866/256K 133MHz</v>
          </cell>
          <cell r="D316" t="str">
            <v>AVALANCHE MT</v>
          </cell>
          <cell r="E316" t="str">
            <v>SAV600T</v>
          </cell>
          <cell r="F316" t="str">
            <v>COP-866/256K 133MHz</v>
          </cell>
          <cell r="G316">
            <v>781.69</v>
          </cell>
          <cell r="H316">
            <v>781.15000000000009</v>
          </cell>
          <cell r="I316">
            <v>781.15000000000009</v>
          </cell>
          <cell r="J316">
            <v>776.76391165345115</v>
          </cell>
          <cell r="K316">
            <v>776.76391165345115</v>
          </cell>
          <cell r="L316">
            <v>776.76391165345115</v>
          </cell>
          <cell r="M316">
            <v>778.03708579540137</v>
          </cell>
          <cell r="N316" t="str">
            <v>EOL</v>
          </cell>
          <cell r="O316" t="str">
            <v>EOL</v>
          </cell>
          <cell r="P316" t="str">
            <v>EOL</v>
          </cell>
          <cell r="Q316" t="str">
            <v>EOL</v>
          </cell>
          <cell r="R316" t="str">
            <v>EOL</v>
          </cell>
          <cell r="S316" t="str">
            <v>EOL</v>
          </cell>
          <cell r="T316" t="str">
            <v>WS</v>
          </cell>
          <cell r="U316" t="str">
            <v>9410W</v>
          </cell>
        </row>
        <row r="317">
          <cell r="A317" t="str">
            <v>37YWW</v>
          </cell>
          <cell r="B317" t="str">
            <v>37YWW</v>
          </cell>
          <cell r="C317" t="str">
            <v>AVALANCHE MT COP-933/256K 133MHz</v>
          </cell>
          <cell r="D317" t="str">
            <v>AVALANCHE MT</v>
          </cell>
          <cell r="E317" t="str">
            <v>SAV600T</v>
          </cell>
          <cell r="F317" t="str">
            <v>COP-933/256K 133MHz</v>
          </cell>
          <cell r="G317">
            <v>811.69</v>
          </cell>
          <cell r="H317">
            <v>803.15000000000009</v>
          </cell>
          <cell r="I317">
            <v>803.15000000000009</v>
          </cell>
          <cell r="J317">
            <v>798.76391165345115</v>
          </cell>
          <cell r="K317">
            <v>798.76391165345115</v>
          </cell>
          <cell r="L317">
            <v>798.76391165345115</v>
          </cell>
          <cell r="M317">
            <v>780.03708579540137</v>
          </cell>
          <cell r="N317">
            <v>780.03708579540137</v>
          </cell>
          <cell r="O317" t="str">
            <v>EOL</v>
          </cell>
          <cell r="P317" t="str">
            <v>EOL</v>
          </cell>
          <cell r="Q317" t="str">
            <v>EOL</v>
          </cell>
          <cell r="R317" t="str">
            <v>EOL</v>
          </cell>
          <cell r="S317" t="str">
            <v>EOL</v>
          </cell>
          <cell r="T317" t="str">
            <v>WS</v>
          </cell>
          <cell r="U317" t="str">
            <v>9410W</v>
          </cell>
        </row>
        <row r="318">
          <cell r="A318" t="str">
            <v>44FJG</v>
          </cell>
          <cell r="B318" t="str">
            <v>44FJG</v>
          </cell>
          <cell r="C318" t="str">
            <v>BLIZZARD M COP-1000/256K 133MHz (Socket)</v>
          </cell>
          <cell r="D318" t="str">
            <v>BLIZZARD M</v>
          </cell>
          <cell r="E318" t="str">
            <v>SBL800M</v>
          </cell>
          <cell r="F318" t="str">
            <v>COP-1000/256K 133MHz (Socket)</v>
          </cell>
          <cell r="G318">
            <v>537.63</v>
          </cell>
          <cell r="H318">
            <v>518.52</v>
          </cell>
          <cell r="I318">
            <v>517.1</v>
          </cell>
          <cell r="J318">
            <v>519.78572555026312</v>
          </cell>
          <cell r="K318">
            <v>519.78572555026312</v>
          </cell>
          <cell r="L318">
            <v>519.78572555026312</v>
          </cell>
          <cell r="M318">
            <v>537.35703256711997</v>
          </cell>
          <cell r="N318">
            <v>537.35703256711997</v>
          </cell>
          <cell r="O318">
            <v>537.35703256711997</v>
          </cell>
          <cell r="P318">
            <v>527.35703256711997</v>
          </cell>
          <cell r="Q318">
            <v>527.35703256711997</v>
          </cell>
          <cell r="R318">
            <v>527.35703256711997</v>
          </cell>
          <cell r="S318">
            <v>527.35703256711997</v>
          </cell>
          <cell r="T318" t="str">
            <v>WS</v>
          </cell>
          <cell r="U318" t="str">
            <v>28VCG</v>
          </cell>
        </row>
        <row r="319">
          <cell r="A319" t="str">
            <v>2977R</v>
          </cell>
          <cell r="B319" t="str">
            <v>2977R</v>
          </cell>
          <cell r="C319" t="str">
            <v>BLIZZARD M COP-733/256K 133MHz</v>
          </cell>
          <cell r="D319" t="str">
            <v>BLIZZARD M</v>
          </cell>
          <cell r="E319" t="str">
            <v>SBL733M</v>
          </cell>
          <cell r="F319" t="str">
            <v>COP-733/256K 133MHz</v>
          </cell>
          <cell r="G319">
            <v>474.8</v>
          </cell>
          <cell r="H319">
            <v>471.69</v>
          </cell>
          <cell r="I319" t="str">
            <v>EOL</v>
          </cell>
          <cell r="J319" t="str">
            <v>EOL</v>
          </cell>
          <cell r="K319" t="str">
            <v>EOL</v>
          </cell>
          <cell r="L319" t="str">
            <v>EOL</v>
          </cell>
          <cell r="M319" t="str">
            <v>EOL</v>
          </cell>
          <cell r="N319" t="str">
            <v>EOL</v>
          </cell>
          <cell r="O319" t="str">
            <v>EOL</v>
          </cell>
          <cell r="P319" t="str">
            <v>EOL</v>
          </cell>
          <cell r="Q319" t="str">
            <v>EOL</v>
          </cell>
          <cell r="R319" t="str">
            <v>EOL</v>
          </cell>
          <cell r="S319" t="str">
            <v>EOL</v>
          </cell>
          <cell r="T319" t="str">
            <v>WS</v>
          </cell>
          <cell r="U319" t="str">
            <v>28VCG</v>
          </cell>
        </row>
        <row r="320">
          <cell r="A320" t="str">
            <v>29UDJ</v>
          </cell>
          <cell r="B320" t="str">
            <v>29UDJ</v>
          </cell>
          <cell r="C320" t="str">
            <v>BLIZZARD M COP-800/256K 133MHz</v>
          </cell>
          <cell r="D320" t="str">
            <v>BLIZZARD M</v>
          </cell>
          <cell r="E320" t="str">
            <v>SBL733M</v>
          </cell>
          <cell r="F320" t="str">
            <v>COP-800/256K 133MHz</v>
          </cell>
          <cell r="G320">
            <v>484.83</v>
          </cell>
          <cell r="H320">
            <v>481.71999999999997</v>
          </cell>
          <cell r="I320">
            <v>480.29999999999995</v>
          </cell>
          <cell r="J320">
            <v>482.98572555026306</v>
          </cell>
          <cell r="K320" t="str">
            <v>EOL</v>
          </cell>
          <cell r="L320" t="str">
            <v>EOL</v>
          </cell>
          <cell r="M320" t="str">
            <v>EOL</v>
          </cell>
          <cell r="N320" t="str">
            <v>EOL</v>
          </cell>
          <cell r="O320" t="str">
            <v>EOL</v>
          </cell>
          <cell r="P320" t="str">
            <v>EOL</v>
          </cell>
          <cell r="Q320" t="str">
            <v>EOL</v>
          </cell>
          <cell r="R320" t="str">
            <v>EOL</v>
          </cell>
          <cell r="S320" t="str">
            <v>EOL</v>
          </cell>
          <cell r="T320" t="str">
            <v>WS</v>
          </cell>
          <cell r="U320" t="str">
            <v>28VCG</v>
          </cell>
        </row>
        <row r="321">
          <cell r="A321" t="str">
            <v>995RF</v>
          </cell>
          <cell r="B321" t="str">
            <v>995RF</v>
          </cell>
          <cell r="C321" t="str">
            <v>BLIZZARD M COP-866/256K 133MHz</v>
          </cell>
          <cell r="D321" t="str">
            <v>BLIZZARD M</v>
          </cell>
          <cell r="E321" t="str">
            <v>SBL733M</v>
          </cell>
          <cell r="F321" t="str">
            <v>COP-866/256K 133MHz</v>
          </cell>
          <cell r="G321">
            <v>484.83</v>
          </cell>
          <cell r="H321">
            <v>481.71999999999997</v>
          </cell>
          <cell r="I321">
            <v>480.29999999999995</v>
          </cell>
          <cell r="J321">
            <v>482.98572555026306</v>
          </cell>
          <cell r="K321">
            <v>482.98572555026306</v>
          </cell>
          <cell r="L321">
            <v>482.98572555026306</v>
          </cell>
          <cell r="M321">
            <v>500.55703256711996</v>
          </cell>
          <cell r="N321" t="str">
            <v>EOL</v>
          </cell>
          <cell r="O321" t="str">
            <v>EOL</v>
          </cell>
          <cell r="P321" t="str">
            <v>EOL</v>
          </cell>
          <cell r="Q321" t="str">
            <v>EOL</v>
          </cell>
          <cell r="R321" t="str">
            <v>EOL</v>
          </cell>
          <cell r="S321" t="str">
            <v>EOL</v>
          </cell>
          <cell r="T321" t="str">
            <v>WS</v>
          </cell>
          <cell r="U321" t="str">
            <v>28VCG</v>
          </cell>
        </row>
        <row r="322">
          <cell r="A322" t="str">
            <v>58VVT</v>
          </cell>
          <cell r="B322" t="str">
            <v>58VVT</v>
          </cell>
          <cell r="C322" t="str">
            <v>BLIZZARD M COP-933/256K 133MHz</v>
          </cell>
          <cell r="D322" t="str">
            <v>BLIZZARD M</v>
          </cell>
          <cell r="E322" t="str">
            <v>SBL733M</v>
          </cell>
          <cell r="F322" t="str">
            <v>COP-933/256K 133MHz</v>
          </cell>
          <cell r="G322">
            <v>512.9</v>
          </cell>
          <cell r="H322">
            <v>501.78999999999996</v>
          </cell>
          <cell r="I322">
            <v>500.37</v>
          </cell>
          <cell r="J322">
            <v>503.05572555026311</v>
          </cell>
          <cell r="K322">
            <v>503.05572555026311</v>
          </cell>
          <cell r="L322">
            <v>503.05572555026311</v>
          </cell>
          <cell r="M322">
            <v>500.62703256711995</v>
          </cell>
          <cell r="N322">
            <v>500.62703256711995</v>
          </cell>
          <cell r="O322" t="str">
            <v>EOL</v>
          </cell>
          <cell r="P322" t="str">
            <v>EOL</v>
          </cell>
          <cell r="Q322" t="str">
            <v>EOL</v>
          </cell>
          <cell r="R322" t="str">
            <v>EOL</v>
          </cell>
          <cell r="S322" t="str">
            <v>EOL</v>
          </cell>
          <cell r="T322" t="str">
            <v>WS</v>
          </cell>
          <cell r="U322" t="str">
            <v>28VCG</v>
          </cell>
        </row>
        <row r="323">
          <cell r="A323" t="str">
            <v>52HMV</v>
          </cell>
          <cell r="B323" t="str">
            <v>52HMV</v>
          </cell>
          <cell r="C323" t="str">
            <v>BLIZZARD MT COP-1000/256K 133MHz (Socket)</v>
          </cell>
          <cell r="D323" t="str">
            <v>BLIZZARD MT</v>
          </cell>
          <cell r="E323" t="str">
            <v>SBL733T</v>
          </cell>
          <cell r="F323" t="str">
            <v>COP-1000/256K 133MHz (Socket)</v>
          </cell>
          <cell r="G323">
            <v>526.34</v>
          </cell>
          <cell r="H323">
            <v>507.23</v>
          </cell>
          <cell r="I323">
            <v>505.81000000000006</v>
          </cell>
          <cell r="J323">
            <v>507.24319795270276</v>
          </cell>
          <cell r="K323">
            <v>507.24319795270276</v>
          </cell>
          <cell r="L323">
            <v>507.24319795270276</v>
          </cell>
          <cell r="M323">
            <v>534.73019528533553</v>
          </cell>
          <cell r="N323">
            <v>534.73019528533553</v>
          </cell>
          <cell r="O323">
            <v>534.73019528533553</v>
          </cell>
          <cell r="P323">
            <v>524.73019528533553</v>
          </cell>
          <cell r="Q323">
            <v>524.73019528533553</v>
          </cell>
          <cell r="R323">
            <v>524.73019528533553</v>
          </cell>
          <cell r="S323">
            <v>524.73019528533553</v>
          </cell>
          <cell r="T323" t="str">
            <v>WS</v>
          </cell>
          <cell r="U323" t="str">
            <v>28VCG</v>
          </cell>
        </row>
        <row r="324">
          <cell r="A324" t="str">
            <v>9187R</v>
          </cell>
          <cell r="B324" t="str">
            <v>9187R</v>
          </cell>
          <cell r="C324" t="str">
            <v>BLIZZARD MT COP-733/256K 133MHz</v>
          </cell>
          <cell r="D324" t="str">
            <v>BLIZZARD MT</v>
          </cell>
          <cell r="E324" t="str">
            <v>SBL733T</v>
          </cell>
          <cell r="F324" t="str">
            <v>COP-733/256K 133MHz</v>
          </cell>
          <cell r="G324">
            <v>463.51</v>
          </cell>
          <cell r="H324">
            <v>460.4</v>
          </cell>
          <cell r="I324" t="str">
            <v>EOL</v>
          </cell>
          <cell r="J324" t="str">
            <v>EOL</v>
          </cell>
          <cell r="K324" t="str">
            <v>EOL</v>
          </cell>
          <cell r="L324" t="str">
            <v>EOL</v>
          </cell>
          <cell r="M324" t="str">
            <v>EOL</v>
          </cell>
          <cell r="N324" t="str">
            <v>EOL</v>
          </cell>
          <cell r="O324" t="str">
            <v>EOL</v>
          </cell>
          <cell r="P324" t="str">
            <v>EOL</v>
          </cell>
          <cell r="Q324" t="str">
            <v>EOL</v>
          </cell>
          <cell r="R324" t="str">
            <v>EOL</v>
          </cell>
          <cell r="S324" t="str">
            <v>EOL</v>
          </cell>
          <cell r="T324" t="str">
            <v>WS</v>
          </cell>
          <cell r="U324" t="str">
            <v>28VCG</v>
          </cell>
        </row>
        <row r="325">
          <cell r="A325" t="str">
            <v>623YW</v>
          </cell>
          <cell r="B325" t="str">
            <v>623YW</v>
          </cell>
          <cell r="C325" t="str">
            <v>BLIZZARD MT COP-800/256K 133MHz</v>
          </cell>
          <cell r="D325" t="str">
            <v>BLIZZARD MT</v>
          </cell>
          <cell r="E325" t="str">
            <v>SBL733T</v>
          </cell>
          <cell r="F325" t="str">
            <v>COP-800/256K 133MHz</v>
          </cell>
          <cell r="G325">
            <v>472.29</v>
          </cell>
          <cell r="H325">
            <v>469.18</v>
          </cell>
          <cell r="I325">
            <v>467.76</v>
          </cell>
          <cell r="J325">
            <v>469.19319795270269</v>
          </cell>
          <cell r="K325" t="str">
            <v>EOL</v>
          </cell>
          <cell r="L325" t="str">
            <v>EOL</v>
          </cell>
          <cell r="M325" t="str">
            <v>EOL</v>
          </cell>
          <cell r="N325" t="str">
            <v>EOL</v>
          </cell>
          <cell r="O325" t="str">
            <v>EOL</v>
          </cell>
          <cell r="P325" t="str">
            <v>EOL</v>
          </cell>
          <cell r="Q325" t="str">
            <v>EOL</v>
          </cell>
          <cell r="R325" t="str">
            <v>EOL</v>
          </cell>
          <cell r="S325" t="str">
            <v>EOL</v>
          </cell>
          <cell r="T325" t="str">
            <v>WS</v>
          </cell>
          <cell r="U325" t="str">
            <v>28VCG</v>
          </cell>
        </row>
        <row r="326">
          <cell r="A326" t="str">
            <v>69KVC</v>
          </cell>
          <cell r="B326" t="str">
            <v>69KVC</v>
          </cell>
          <cell r="C326" t="str">
            <v>BLIZZARD MT COP-866/256K 133MHz</v>
          </cell>
          <cell r="D326" t="str">
            <v>BLIZZARD MT</v>
          </cell>
          <cell r="E326" t="str">
            <v>SBL733T</v>
          </cell>
          <cell r="F326" t="str">
            <v>COP-866/256K 133MHz</v>
          </cell>
          <cell r="G326">
            <v>473.54</v>
          </cell>
          <cell r="H326">
            <v>470.43</v>
          </cell>
          <cell r="I326">
            <v>469.01</v>
          </cell>
          <cell r="J326">
            <v>470.44319795270269</v>
          </cell>
          <cell r="K326">
            <v>470.44319795270269</v>
          </cell>
          <cell r="L326">
            <v>470.44319795270269</v>
          </cell>
          <cell r="M326">
            <v>497.93019528533546</v>
          </cell>
          <cell r="N326" t="str">
            <v>EOL</v>
          </cell>
          <cell r="O326" t="str">
            <v>EOL</v>
          </cell>
          <cell r="P326" t="str">
            <v>EOL</v>
          </cell>
          <cell r="Q326" t="str">
            <v>EOL</v>
          </cell>
          <cell r="R326" t="str">
            <v>EOL</v>
          </cell>
          <cell r="S326" t="str">
            <v>EOL</v>
          </cell>
          <cell r="T326" t="str">
            <v>WS</v>
          </cell>
          <cell r="U326" t="str">
            <v>28VCG</v>
          </cell>
        </row>
        <row r="327">
          <cell r="A327" t="str">
            <v>112FU</v>
          </cell>
          <cell r="B327" t="str">
            <v>112FU</v>
          </cell>
          <cell r="C327" t="str">
            <v>BLIZZARD MT COP-933/256K 133MHz</v>
          </cell>
          <cell r="D327" t="str">
            <v>BLIZZARD MT</v>
          </cell>
          <cell r="E327" t="str">
            <v>SBL733T</v>
          </cell>
          <cell r="F327" t="str">
            <v>COP-933/256K 133MHz</v>
          </cell>
          <cell r="G327">
            <v>501.61</v>
          </cell>
          <cell r="H327">
            <v>490.5</v>
          </cell>
          <cell r="I327">
            <v>489.08000000000004</v>
          </cell>
          <cell r="J327">
            <v>490.51319795270274</v>
          </cell>
          <cell r="K327">
            <v>490.51319795270274</v>
          </cell>
          <cell r="L327">
            <v>490.51319795270274</v>
          </cell>
          <cell r="M327">
            <v>498.00019528533551</v>
          </cell>
          <cell r="N327">
            <v>498.00019528533551</v>
          </cell>
          <cell r="O327" t="str">
            <v>EOL</v>
          </cell>
          <cell r="P327" t="str">
            <v>EOL</v>
          </cell>
          <cell r="Q327" t="str">
            <v>EOL</v>
          </cell>
          <cell r="R327" t="str">
            <v>EOL</v>
          </cell>
          <cell r="S327" t="str">
            <v>EOL</v>
          </cell>
          <cell r="T327" t="str">
            <v>WS</v>
          </cell>
          <cell r="U327" t="str">
            <v>28VCG</v>
          </cell>
        </row>
        <row r="328">
          <cell r="A328" t="str">
            <v>14JKE</v>
          </cell>
          <cell r="B328" t="str">
            <v>14JKE</v>
          </cell>
          <cell r="C328" t="str">
            <v>EARTHQUAKE M COP-750/256K 100MHz</v>
          </cell>
          <cell r="D328" t="str">
            <v>EARTHQUAKE M</v>
          </cell>
          <cell r="E328" t="str">
            <v>SEQ601M</v>
          </cell>
          <cell r="F328" t="str">
            <v>COP-750/256K 100MHz</v>
          </cell>
          <cell r="G328">
            <v>787.09</v>
          </cell>
          <cell r="H328" t="e">
            <v>#N/A</v>
          </cell>
          <cell r="I328" t="e">
            <v>#N/A</v>
          </cell>
          <cell r="J328" t="e">
            <v>#N/A</v>
          </cell>
          <cell r="K328" t="e">
            <v>#N/A</v>
          </cell>
          <cell r="L328" t="e">
            <v>#N/A</v>
          </cell>
          <cell r="M328" t="e">
            <v>#N/A</v>
          </cell>
          <cell r="N328" t="e">
            <v>#N/A</v>
          </cell>
          <cell r="O328" t="e">
            <v>#N/A</v>
          </cell>
          <cell r="P328" t="e">
            <v>#N/A</v>
          </cell>
          <cell r="Q328" t="e">
            <v>#N/A</v>
          </cell>
          <cell r="R328" t="e">
            <v>#N/A</v>
          </cell>
          <cell r="S328" t="e">
            <v>#N/A</v>
          </cell>
          <cell r="T328" t="str">
            <v>WS</v>
          </cell>
          <cell r="U328" t="str">
            <v>3768U</v>
          </cell>
        </row>
        <row r="329">
          <cell r="A329" t="str">
            <v>96FUT</v>
          </cell>
          <cell r="B329" t="str">
            <v>96FUT</v>
          </cell>
          <cell r="C329" t="str">
            <v>EARTHQUAKE M COP-800/256K 100MHz</v>
          </cell>
          <cell r="D329" t="str">
            <v>EARTHQUAKE M</v>
          </cell>
          <cell r="E329" t="str">
            <v>SEQ601M</v>
          </cell>
          <cell r="F329" t="str">
            <v>COP-800/256K 100MHz</v>
          </cell>
          <cell r="G329">
            <v>630.70000000000005</v>
          </cell>
          <cell r="H329">
            <v>630.70000000000005</v>
          </cell>
          <cell r="I329">
            <v>630.70000000000005</v>
          </cell>
          <cell r="J329">
            <v>627.22893562947513</v>
          </cell>
          <cell r="K329" t="str">
            <v>EOL</v>
          </cell>
          <cell r="L329" t="str">
            <v>EOL</v>
          </cell>
          <cell r="M329" t="str">
            <v>EOL</v>
          </cell>
          <cell r="N329" t="str">
            <v>EOL</v>
          </cell>
          <cell r="O329" t="str">
            <v>EOL</v>
          </cell>
          <cell r="P329" t="str">
            <v>EOL</v>
          </cell>
          <cell r="Q329" t="str">
            <v>EOL</v>
          </cell>
          <cell r="R329" t="str">
            <v>EOL</v>
          </cell>
          <cell r="S329" t="str">
            <v>EOL</v>
          </cell>
          <cell r="T329" t="str">
            <v>WS</v>
          </cell>
          <cell r="U329" t="str">
            <v>3768U</v>
          </cell>
        </row>
        <row r="330">
          <cell r="A330" t="str">
            <v>70NRN</v>
          </cell>
          <cell r="B330" t="str">
            <v>70NRN</v>
          </cell>
          <cell r="C330" t="str">
            <v>EARTHQUAKE MT COP-750/256K 100MHz</v>
          </cell>
          <cell r="D330" t="str">
            <v>EARTHQUAKE MT</v>
          </cell>
          <cell r="E330" t="str">
            <v>SEQ550T</v>
          </cell>
          <cell r="F330" t="str">
            <v>COP-750/256K 100MHz</v>
          </cell>
          <cell r="G330">
            <v>798.52</v>
          </cell>
          <cell r="H330" t="e">
            <v>#N/A</v>
          </cell>
          <cell r="I330" t="e">
            <v>#N/A</v>
          </cell>
          <cell r="J330" t="e">
            <v>#N/A</v>
          </cell>
          <cell r="K330" t="e">
            <v>#N/A</v>
          </cell>
          <cell r="L330" t="e">
            <v>#N/A</v>
          </cell>
          <cell r="M330" t="e">
            <v>#N/A</v>
          </cell>
          <cell r="N330" t="e">
            <v>#N/A</v>
          </cell>
          <cell r="O330" t="e">
            <v>#N/A</v>
          </cell>
          <cell r="P330" t="e">
            <v>#N/A</v>
          </cell>
          <cell r="Q330" t="e">
            <v>#N/A</v>
          </cell>
          <cell r="R330" t="e">
            <v>#N/A</v>
          </cell>
          <cell r="S330" t="e">
            <v>#N/A</v>
          </cell>
          <cell r="T330" t="str">
            <v>WS</v>
          </cell>
          <cell r="U330" t="str">
            <v>3768U</v>
          </cell>
        </row>
        <row r="331">
          <cell r="A331" t="str">
            <v>8363X</v>
          </cell>
          <cell r="B331" t="str">
            <v>8363X</v>
          </cell>
          <cell r="C331" t="str">
            <v>EARTHQUAKE MT COP-800/256K 100MHz</v>
          </cell>
          <cell r="D331" t="str">
            <v>EARTHQUAKE MT</v>
          </cell>
          <cell r="E331" t="str">
            <v>SEQ550T</v>
          </cell>
          <cell r="F331" t="str">
            <v>COP-800/256K 100MHz</v>
          </cell>
          <cell r="G331">
            <v>642.13</v>
          </cell>
          <cell r="H331">
            <v>642.13</v>
          </cell>
          <cell r="I331">
            <v>642.13</v>
          </cell>
          <cell r="J331">
            <v>638.99643925101145</v>
          </cell>
          <cell r="K331" t="str">
            <v>EOL</v>
          </cell>
          <cell r="L331" t="str">
            <v>EOL</v>
          </cell>
          <cell r="M331" t="str">
            <v>EOL</v>
          </cell>
          <cell r="N331" t="str">
            <v>EOL</v>
          </cell>
          <cell r="O331" t="str">
            <v>EOL</v>
          </cell>
          <cell r="P331" t="str">
            <v>EOL</v>
          </cell>
          <cell r="Q331" t="str">
            <v>EOL</v>
          </cell>
          <cell r="R331" t="str">
            <v>EOL</v>
          </cell>
          <cell r="S331" t="str">
            <v>EOL</v>
          </cell>
          <cell r="T331" t="str">
            <v>WS</v>
          </cell>
          <cell r="U331" t="str">
            <v>3768U</v>
          </cell>
        </row>
        <row r="332">
          <cell r="A332" t="str">
            <v>29WUP</v>
          </cell>
          <cell r="B332" t="str">
            <v>29WUP</v>
          </cell>
          <cell r="C332" t="str">
            <v>EDISON MDT P4, 1.3GHZ,0K,400FSB,(Socket)</v>
          </cell>
          <cell r="D332" t="str">
            <v>EDISON MDT</v>
          </cell>
          <cell r="E332" t="str">
            <v>SED1400M</v>
          </cell>
          <cell r="F332" t="str">
            <v>P4, 1.3GHZ,0K,400FSB,(Socket)</v>
          </cell>
          <cell r="G332">
            <v>605.05999999999995</v>
          </cell>
          <cell r="H332">
            <v>595.16</v>
          </cell>
          <cell r="I332">
            <v>585.16</v>
          </cell>
          <cell r="J332">
            <v>572.62839866889271</v>
          </cell>
          <cell r="K332">
            <v>569.77839866889269</v>
          </cell>
          <cell r="L332" t="str">
            <v>EOL</v>
          </cell>
          <cell r="M332" t="str">
            <v>EOL</v>
          </cell>
          <cell r="N332" t="str">
            <v>EOL</v>
          </cell>
          <cell r="O332" t="str">
            <v>EOL</v>
          </cell>
          <cell r="P332" t="str">
            <v>EOL</v>
          </cell>
          <cell r="Q332" t="str">
            <v>EOL</v>
          </cell>
          <cell r="R332" t="str">
            <v>EOL</v>
          </cell>
          <cell r="S332" t="str">
            <v>EOL</v>
          </cell>
          <cell r="T332" t="str">
            <v>WS</v>
          </cell>
          <cell r="U332" t="str">
            <v>70PMC</v>
          </cell>
        </row>
        <row r="333">
          <cell r="A333" t="str">
            <v>195EV</v>
          </cell>
          <cell r="B333" t="str">
            <v>195EV</v>
          </cell>
          <cell r="C333" t="str">
            <v>EDISON MDT P4, 1.4GHZ,0K,400FSB,(Socket)</v>
          </cell>
          <cell r="D333" t="str">
            <v>EDISON MDT</v>
          </cell>
          <cell r="E333" t="str">
            <v>SED1400M</v>
          </cell>
          <cell r="F333" t="str">
            <v>P4, 1.4GHZ,0K,400FSB,(Socket)</v>
          </cell>
          <cell r="G333">
            <v>605.05999999999995</v>
          </cell>
          <cell r="H333">
            <v>595.16</v>
          </cell>
          <cell r="I333">
            <v>585.16</v>
          </cell>
          <cell r="J333">
            <v>572.62839866889271</v>
          </cell>
          <cell r="K333">
            <v>569.77839866889269</v>
          </cell>
          <cell r="L333">
            <v>568.44839866889265</v>
          </cell>
          <cell r="M333">
            <v>568.28977222942603</v>
          </cell>
          <cell r="N333" t="str">
            <v>EOL</v>
          </cell>
          <cell r="O333" t="str">
            <v>EOL</v>
          </cell>
          <cell r="P333" t="str">
            <v>EOL</v>
          </cell>
          <cell r="Q333" t="str">
            <v>EOL</v>
          </cell>
          <cell r="R333" t="str">
            <v>EOL</v>
          </cell>
          <cell r="S333" t="str">
            <v>EOL</v>
          </cell>
          <cell r="T333" t="str">
            <v>WS</v>
          </cell>
          <cell r="U333" t="str">
            <v>70PMC</v>
          </cell>
        </row>
        <row r="334">
          <cell r="A334" t="str">
            <v>45PWU</v>
          </cell>
          <cell r="B334" t="str">
            <v>45PWU</v>
          </cell>
          <cell r="C334" t="str">
            <v>EDISON MDT P4, 1.5GHZ,0K,400FSB, (Socket)</v>
          </cell>
          <cell r="D334" t="str">
            <v>EDISON MDT</v>
          </cell>
          <cell r="E334" t="str">
            <v>SED1400M</v>
          </cell>
          <cell r="F334" t="str">
            <v>P4, 1.5GHZ,0K,400FSB, (Socket)</v>
          </cell>
          <cell r="G334">
            <v>655.17999999999995</v>
          </cell>
          <cell r="H334">
            <v>645.28</v>
          </cell>
          <cell r="I334">
            <v>635.28</v>
          </cell>
          <cell r="J334">
            <v>622.74839866889272</v>
          </cell>
          <cell r="K334">
            <v>605.8983986688927</v>
          </cell>
          <cell r="L334">
            <v>604.56839866889266</v>
          </cell>
          <cell r="M334">
            <v>568.40977222942615</v>
          </cell>
          <cell r="N334">
            <v>568.14977222942616</v>
          </cell>
          <cell r="O334">
            <v>567.14977222942616</v>
          </cell>
          <cell r="P334">
            <v>567.14977222942616</v>
          </cell>
          <cell r="Q334" t="str">
            <v>EOL</v>
          </cell>
          <cell r="R334" t="str">
            <v>EOL</v>
          </cell>
          <cell r="S334" t="str">
            <v>EOL</v>
          </cell>
          <cell r="T334" t="str">
            <v>WS</v>
          </cell>
          <cell r="U334" t="str">
            <v>70PMC</v>
          </cell>
        </row>
        <row r="335">
          <cell r="A335" t="str">
            <v>8D943</v>
          </cell>
          <cell r="B335" t="str">
            <v>8D943</v>
          </cell>
          <cell r="C335" t="str">
            <v>EDISON MDT P4, 1.7GHZ,0K,400FSB, (Socket)</v>
          </cell>
          <cell r="D335" t="str">
            <v>EDISON MDT</v>
          </cell>
          <cell r="E335" t="str">
            <v>SED1400M</v>
          </cell>
          <cell r="F335" t="str">
            <v>P4, 1.7GHZ,0K,400FSB, (Socket)</v>
          </cell>
          <cell r="G335">
            <v>731.12</v>
          </cell>
          <cell r="H335">
            <v>721.22</v>
          </cell>
          <cell r="I335">
            <v>711.22</v>
          </cell>
          <cell r="J335">
            <v>698.68839866889277</v>
          </cell>
          <cell r="K335">
            <v>641.83839866889275</v>
          </cell>
          <cell r="L335">
            <v>640.50839866889271</v>
          </cell>
          <cell r="M335">
            <v>640.34977222942621</v>
          </cell>
          <cell r="N335">
            <v>590.08977222942622</v>
          </cell>
          <cell r="O335">
            <v>589.08977222942622</v>
          </cell>
          <cell r="P335">
            <v>589.08977222942622</v>
          </cell>
          <cell r="Q335">
            <v>553.08977222942622</v>
          </cell>
          <cell r="R335">
            <v>553.08977222942622</v>
          </cell>
          <cell r="S335">
            <v>553.08977222942622</v>
          </cell>
          <cell r="T335" t="str">
            <v>WS</v>
          </cell>
          <cell r="U335" t="str">
            <v>70PMC</v>
          </cell>
        </row>
        <row r="336">
          <cell r="A336" t="str">
            <v>67WVE</v>
          </cell>
          <cell r="B336" t="str">
            <v>67WVE</v>
          </cell>
          <cell r="C336" t="str">
            <v>EDISON MT P4, 1.3GHZ,0K,400FSB,(Socket)</v>
          </cell>
          <cell r="D336" t="str">
            <v>EDISON MT</v>
          </cell>
          <cell r="E336" t="str">
            <v>SED1400T</v>
          </cell>
          <cell r="F336" t="str">
            <v>P4, 1.3GHZ,0K,400FSB,(Socket)</v>
          </cell>
          <cell r="G336">
            <v>590.47</v>
          </cell>
          <cell r="H336">
            <v>580.57000000000005</v>
          </cell>
          <cell r="I336">
            <v>570.57000000000005</v>
          </cell>
          <cell r="J336">
            <v>557.41882588983935</v>
          </cell>
          <cell r="K336">
            <v>554.56882588983933</v>
          </cell>
          <cell r="L336" t="str">
            <v>EOL</v>
          </cell>
          <cell r="M336" t="str">
            <v>EOL</v>
          </cell>
          <cell r="N336" t="str">
            <v>EOL</v>
          </cell>
          <cell r="O336" t="str">
            <v>EOL</v>
          </cell>
          <cell r="P336" t="str">
            <v>EOL</v>
          </cell>
          <cell r="Q336" t="str">
            <v>EOL</v>
          </cell>
          <cell r="R336" t="str">
            <v>EOL</v>
          </cell>
          <cell r="S336" t="str">
            <v>EOL</v>
          </cell>
          <cell r="T336" t="str">
            <v>WS</v>
          </cell>
          <cell r="U336" t="str">
            <v>70PMC</v>
          </cell>
        </row>
        <row r="337">
          <cell r="A337" t="str">
            <v>013DP</v>
          </cell>
          <cell r="B337" t="str">
            <v>013DP</v>
          </cell>
          <cell r="C337" t="str">
            <v>EDISON MT P4, 1.4GHZ,0K,400FSB,(Socket)</v>
          </cell>
          <cell r="D337" t="str">
            <v>EDISON MT</v>
          </cell>
          <cell r="E337" t="str">
            <v>SED1400T</v>
          </cell>
          <cell r="F337" t="str">
            <v>P4, 1.4GHZ,0K,400FSB,(Socket)</v>
          </cell>
          <cell r="G337">
            <v>590.47</v>
          </cell>
          <cell r="H337">
            <v>580.57000000000005</v>
          </cell>
          <cell r="I337">
            <v>570.57000000000005</v>
          </cell>
          <cell r="J337">
            <v>557.41882588983935</v>
          </cell>
          <cell r="K337">
            <v>554.56882588983933</v>
          </cell>
          <cell r="L337">
            <v>553.23882588983929</v>
          </cell>
          <cell r="M337">
            <v>553.1554351294626</v>
          </cell>
          <cell r="N337" t="str">
            <v>EOL</v>
          </cell>
          <cell r="O337" t="str">
            <v>EOL</v>
          </cell>
          <cell r="P337" t="str">
            <v>EOL</v>
          </cell>
          <cell r="Q337" t="str">
            <v>EOL</v>
          </cell>
          <cell r="R337" t="str">
            <v>EOL</v>
          </cell>
          <cell r="S337" t="str">
            <v>EOL</v>
          </cell>
          <cell r="T337" t="str">
            <v>WS</v>
          </cell>
          <cell r="U337" t="str">
            <v>70PMC</v>
          </cell>
        </row>
        <row r="338">
          <cell r="A338" t="str">
            <v>730MX</v>
          </cell>
          <cell r="B338" t="str">
            <v>730MX</v>
          </cell>
          <cell r="C338" t="str">
            <v>EDISON MT P4, 1.5GHZ,0K,400FSB, (Socket)</v>
          </cell>
          <cell r="D338" t="str">
            <v>EDISON MT</v>
          </cell>
          <cell r="E338" t="str">
            <v>SED1500T</v>
          </cell>
          <cell r="F338" t="str">
            <v>P4, 1.5GHZ,0K,400FSB, (Socket)</v>
          </cell>
          <cell r="G338">
            <v>640.59</v>
          </cell>
          <cell r="H338">
            <v>630.69000000000005</v>
          </cell>
          <cell r="I338">
            <v>620.69000000000005</v>
          </cell>
          <cell r="J338">
            <v>607.53882588983925</v>
          </cell>
          <cell r="K338">
            <v>590.68882588983922</v>
          </cell>
          <cell r="L338">
            <v>589.3588258898393</v>
          </cell>
          <cell r="M338">
            <v>553.27543512946272</v>
          </cell>
          <cell r="N338">
            <v>553.01543512946273</v>
          </cell>
          <cell r="O338">
            <v>552.01543512946273</v>
          </cell>
          <cell r="P338">
            <v>552.01543512946273</v>
          </cell>
          <cell r="Q338" t="str">
            <v>EOL</v>
          </cell>
          <cell r="R338" t="str">
            <v>EOL</v>
          </cell>
          <cell r="S338" t="str">
            <v>EOL</v>
          </cell>
          <cell r="T338" t="str">
            <v>WS</v>
          </cell>
          <cell r="U338" t="str">
            <v>70PMC</v>
          </cell>
        </row>
        <row r="339">
          <cell r="A339" t="str">
            <v>8D942</v>
          </cell>
          <cell r="B339" t="str">
            <v>8D942</v>
          </cell>
          <cell r="C339" t="str">
            <v>EDISON MT P4, 1.7GHZ,0K,400FSB, (Socket)</v>
          </cell>
          <cell r="D339" t="str">
            <v>EDISON MT</v>
          </cell>
          <cell r="E339" t="str">
            <v>SED1400T</v>
          </cell>
          <cell r="F339" t="str">
            <v>P4, 1.7GHZ,0K,400FSB, (Socket)</v>
          </cell>
          <cell r="G339">
            <v>728.28</v>
          </cell>
          <cell r="H339">
            <v>718.38</v>
          </cell>
          <cell r="I339">
            <v>708.38</v>
          </cell>
          <cell r="J339">
            <v>695.2288258898393</v>
          </cell>
          <cell r="K339">
            <v>638.37882588983928</v>
          </cell>
          <cell r="L339">
            <v>637.04882588983935</v>
          </cell>
          <cell r="M339">
            <v>636.96543512946278</v>
          </cell>
          <cell r="N339">
            <v>586.70543512946278</v>
          </cell>
          <cell r="O339">
            <v>585.70543512946278</v>
          </cell>
          <cell r="P339">
            <v>585.70543512946278</v>
          </cell>
          <cell r="Q339">
            <v>549.70543512946278</v>
          </cell>
          <cell r="R339">
            <v>549.70543512946278</v>
          </cell>
          <cell r="S339">
            <v>549.70543512946278</v>
          </cell>
          <cell r="T339" t="str">
            <v>WS</v>
          </cell>
          <cell r="U339" t="str">
            <v>70PMC</v>
          </cell>
        </row>
        <row r="340">
          <cell r="A340" t="str">
            <v>55UGW</v>
          </cell>
          <cell r="B340" t="str">
            <v>55UGW</v>
          </cell>
          <cell r="C340" t="str">
            <v>TESLA PWS530 FOSTER 1.4 GHZ</v>
          </cell>
          <cell r="D340" t="str">
            <v>TESLA PWS530</v>
          </cell>
          <cell r="E340" t="str">
            <v>S4T1400T</v>
          </cell>
          <cell r="F340" t="str">
            <v>FOSTER 1.4 GHZ</v>
          </cell>
          <cell r="G340">
            <v>880.3</v>
          </cell>
          <cell r="H340">
            <v>866.78</v>
          </cell>
          <cell r="I340">
            <v>856.78</v>
          </cell>
          <cell r="J340">
            <v>851.45923126861487</v>
          </cell>
          <cell r="K340" t="str">
            <v>EOL</v>
          </cell>
          <cell r="L340" t="str">
            <v>EOL</v>
          </cell>
          <cell r="M340" t="str">
            <v>EOL</v>
          </cell>
          <cell r="N340" t="str">
            <v>EOL</v>
          </cell>
          <cell r="O340" t="str">
            <v>EOL</v>
          </cell>
          <cell r="P340" t="str">
            <v>EOL</v>
          </cell>
          <cell r="Q340" t="str">
            <v>EOL</v>
          </cell>
          <cell r="R340" t="str">
            <v>EOL</v>
          </cell>
          <cell r="S340" t="str">
            <v>EOL</v>
          </cell>
          <cell r="T340" t="str">
            <v>WS</v>
          </cell>
          <cell r="U340" t="str">
            <v>32NCC</v>
          </cell>
        </row>
        <row r="341">
          <cell r="A341" t="str">
            <v>14NYT</v>
          </cell>
          <cell r="B341" t="str">
            <v>14NYT</v>
          </cell>
          <cell r="C341" t="str">
            <v>TESLA PWS530 FOSTER 1.5 GHZ</v>
          </cell>
          <cell r="D341" t="str">
            <v>TESLA PWS530</v>
          </cell>
          <cell r="E341" t="str">
            <v>S4T1400T</v>
          </cell>
          <cell r="F341" t="str">
            <v>FOSTER 1.5 GHZ</v>
          </cell>
          <cell r="G341">
            <v>919.39</v>
          </cell>
          <cell r="H341">
            <v>905.87</v>
          </cell>
          <cell r="I341">
            <v>895.87</v>
          </cell>
          <cell r="J341">
            <v>890.5492312686149</v>
          </cell>
          <cell r="K341">
            <v>888.47923126861497</v>
          </cell>
          <cell r="L341">
            <v>847.44923126861499</v>
          </cell>
          <cell r="M341">
            <v>846.67584050823837</v>
          </cell>
          <cell r="N341">
            <v>844.69584050823835</v>
          </cell>
          <cell r="O341">
            <v>842.75584050823841</v>
          </cell>
          <cell r="P341">
            <v>779.5158405082384</v>
          </cell>
          <cell r="Q341">
            <v>777.5158405082384</v>
          </cell>
          <cell r="R341">
            <v>775.51584050823851</v>
          </cell>
          <cell r="S341">
            <v>773.51584050823851</v>
          </cell>
          <cell r="T341" t="str">
            <v>WS</v>
          </cell>
          <cell r="U341" t="str">
            <v>32NCC</v>
          </cell>
        </row>
        <row r="342">
          <cell r="A342" t="str">
            <v>6C329</v>
          </cell>
          <cell r="B342" t="str">
            <v>6C329</v>
          </cell>
          <cell r="C342" t="str">
            <v>TESLA PWS530 FOSTER 1.7 GHZ</v>
          </cell>
          <cell r="D342" t="str">
            <v>TESLA PWS530</v>
          </cell>
          <cell r="E342" t="str">
            <v>S4T1400T</v>
          </cell>
          <cell r="F342" t="str">
            <v>FOSTER 1.7 GHZ</v>
          </cell>
          <cell r="G342">
            <v>1009.62</v>
          </cell>
          <cell r="H342">
            <v>996.1</v>
          </cell>
          <cell r="I342">
            <v>986.1</v>
          </cell>
          <cell r="J342">
            <v>980.77923126861492</v>
          </cell>
          <cell r="K342">
            <v>978.70923126861499</v>
          </cell>
          <cell r="L342">
            <v>886.67923126861501</v>
          </cell>
          <cell r="M342">
            <v>885.90584050823838</v>
          </cell>
          <cell r="N342">
            <v>883.92584050823837</v>
          </cell>
          <cell r="O342">
            <v>881.98584050823843</v>
          </cell>
          <cell r="P342">
            <v>840.74584050823842</v>
          </cell>
          <cell r="Q342">
            <v>838.74584050823842</v>
          </cell>
          <cell r="R342">
            <v>836.74584050823842</v>
          </cell>
          <cell r="S342">
            <v>834.74584050823842</v>
          </cell>
          <cell r="T342" t="str">
            <v>WS</v>
          </cell>
          <cell r="U342" t="str">
            <v>32NCC</v>
          </cell>
        </row>
        <row r="343">
          <cell r="A343" t="str">
            <v>7955E</v>
          </cell>
          <cell r="B343" t="str">
            <v>7955E</v>
          </cell>
          <cell r="C343" t="str">
            <v>HENDRIX PV200S RACK</v>
          </cell>
          <cell r="D343" t="str">
            <v>HENDRIX</v>
          </cell>
          <cell r="E343" t="str">
            <v>SHLVDRK</v>
          </cell>
          <cell r="F343" t="str">
            <v>X-550/2MB</v>
          </cell>
          <cell r="G343">
            <v>1104.8800000000001</v>
          </cell>
          <cell r="H343">
            <v>1102.4190929096837</v>
          </cell>
          <cell r="I343">
            <v>1102.4190929096837</v>
          </cell>
          <cell r="J343">
            <v>1102.4190929096837</v>
          </cell>
          <cell r="K343">
            <v>1101.0868710958384</v>
          </cell>
          <cell r="L343">
            <v>1101.0868710958384</v>
          </cell>
          <cell r="M343">
            <v>1101.0868710958384</v>
          </cell>
          <cell r="N343">
            <v>1091.604031325624</v>
          </cell>
          <cell r="O343">
            <v>1091.604031325624</v>
          </cell>
          <cell r="P343">
            <v>1091.604031325624</v>
          </cell>
          <cell r="Q343">
            <v>1094.2544057458415</v>
          </cell>
          <cell r="R343">
            <v>1094.2544057458415</v>
          </cell>
          <cell r="S343">
            <v>1094.2544057458415</v>
          </cell>
          <cell r="T343" t="str">
            <v>ST</v>
          </cell>
          <cell r="U343" t="str">
            <v>6485R</v>
          </cell>
        </row>
        <row r="344">
          <cell r="A344" t="str">
            <v>2204D</v>
          </cell>
          <cell r="B344" t="str">
            <v>2204D</v>
          </cell>
          <cell r="C344" t="str">
            <v>HENDRIX PV201S TOWER</v>
          </cell>
          <cell r="D344" t="str">
            <v>HENDRIX</v>
          </cell>
          <cell r="E344" t="str">
            <v>SHLVDTW</v>
          </cell>
          <cell r="F344" t="str">
            <v>X-700 1MB</v>
          </cell>
          <cell r="G344">
            <v>1380.07</v>
          </cell>
          <cell r="H344">
            <v>1377.6090929096836</v>
          </cell>
          <cell r="I344">
            <v>1377.6090929096836</v>
          </cell>
          <cell r="J344">
            <v>1377.6090929096836</v>
          </cell>
          <cell r="K344">
            <v>1376.2768710958385</v>
          </cell>
          <cell r="L344">
            <v>1376.2768710958385</v>
          </cell>
          <cell r="M344">
            <v>1376.2768710958385</v>
          </cell>
          <cell r="N344">
            <v>1366.794031325624</v>
          </cell>
          <cell r="O344">
            <v>1366.794031325624</v>
          </cell>
          <cell r="P344">
            <v>1366.794031325624</v>
          </cell>
          <cell r="Q344">
            <v>1369.4444057458416</v>
          </cell>
          <cell r="R344">
            <v>1369.4444057458416</v>
          </cell>
          <cell r="S344">
            <v>1369.4444057458416</v>
          </cell>
          <cell r="T344" t="str">
            <v>ST</v>
          </cell>
          <cell r="U344" t="str">
            <v>6485R</v>
          </cell>
        </row>
        <row r="345">
          <cell r="A345" t="str">
            <v>4700E</v>
          </cell>
          <cell r="B345" t="str">
            <v>4700E</v>
          </cell>
          <cell r="C345" t="str">
            <v>JADE PV650F - DPE (Rack or Wide Body)</v>
          </cell>
          <cell r="D345" t="str">
            <v>JADE</v>
          </cell>
          <cell r="E345" t="str">
            <v>SJDPERK</v>
          </cell>
          <cell r="F345" t="str">
            <v>X-700 2MB</v>
          </cell>
          <cell r="G345">
            <v>1393.78</v>
          </cell>
          <cell r="H345">
            <v>1391.7527366823444</v>
          </cell>
          <cell r="I345">
            <v>1391.7527366823444</v>
          </cell>
          <cell r="J345">
            <v>1391.7527366823444</v>
          </cell>
          <cell r="K345">
            <v>1388.97401498719</v>
          </cell>
          <cell r="L345">
            <v>1388.97401498719</v>
          </cell>
          <cell r="M345">
            <v>1388.97401498719</v>
          </cell>
          <cell r="N345">
            <v>1373.5952135542957</v>
          </cell>
          <cell r="O345">
            <v>1373.5952135542957</v>
          </cell>
          <cell r="P345">
            <v>1373.5952135542957</v>
          </cell>
          <cell r="Q345">
            <v>1378.2957462488223</v>
          </cell>
          <cell r="R345">
            <v>1378.2957462488223</v>
          </cell>
          <cell r="S345">
            <v>1378.2957462488223</v>
          </cell>
          <cell r="T345" t="str">
            <v>ST</v>
          </cell>
          <cell r="U345" t="str">
            <v>7776C</v>
          </cell>
        </row>
        <row r="346">
          <cell r="A346" t="str">
            <v>6700E</v>
          </cell>
          <cell r="B346" t="str">
            <v>6700E</v>
          </cell>
          <cell r="C346" t="str">
            <v>JADE PV630F - DAE (Rack or Wide Body)</v>
          </cell>
          <cell r="D346" t="str">
            <v>JADE</v>
          </cell>
          <cell r="E346" t="str">
            <v>SJDAERK</v>
          </cell>
          <cell r="F346" t="str">
            <v>X-700 1MB</v>
          </cell>
          <cell r="G346">
            <v>2110.48</v>
          </cell>
          <cell r="H346">
            <v>2108.2884872894037</v>
          </cell>
          <cell r="I346">
            <v>2108.2884872894037</v>
          </cell>
          <cell r="J346">
            <v>2108.2884872894037</v>
          </cell>
          <cell r="K346">
            <v>2106.0471524227842</v>
          </cell>
          <cell r="L346">
            <v>2106.0471524227842</v>
          </cell>
          <cell r="M346">
            <v>2106.0471524227842</v>
          </cell>
          <cell r="N346">
            <v>2093.1730952471835</v>
          </cell>
          <cell r="O346">
            <v>2093.1730952471835</v>
          </cell>
          <cell r="P346">
            <v>2093.1730952471835</v>
          </cell>
          <cell r="Q346">
            <v>2096.4762088260413</v>
          </cell>
          <cell r="R346">
            <v>2096.4762088260413</v>
          </cell>
          <cell r="S346">
            <v>2096.4762088260413</v>
          </cell>
          <cell r="T346" t="str">
            <v>ST</v>
          </cell>
          <cell r="U346" t="str">
            <v>5643R</v>
          </cell>
        </row>
        <row r="347">
          <cell r="A347" t="str">
            <v>59HFX</v>
          </cell>
          <cell r="B347" t="str">
            <v>59HFX</v>
          </cell>
          <cell r="C347" t="str">
            <v>LENNON PV 700N</v>
          </cell>
          <cell r="D347" t="str">
            <v>LENNON</v>
          </cell>
          <cell r="E347" t="str">
            <v>SJBDFTW</v>
          </cell>
          <cell r="F347" t="str">
            <v>X-700 2MB</v>
          </cell>
          <cell r="G347">
            <v>1444.47</v>
          </cell>
          <cell r="H347">
            <v>1442.2523205602552</v>
          </cell>
          <cell r="I347">
            <v>1442.2523205602552</v>
          </cell>
          <cell r="J347">
            <v>1442.2523205602552</v>
          </cell>
          <cell r="K347">
            <v>1440.615469126436</v>
          </cell>
          <cell r="L347">
            <v>1440.615469126436</v>
          </cell>
          <cell r="M347">
            <v>1440.615469126436</v>
          </cell>
          <cell r="N347">
            <v>1432.2856865494145</v>
          </cell>
          <cell r="O347">
            <v>1432.2856865494145</v>
          </cell>
          <cell r="P347">
            <v>1432.2856865494145</v>
          </cell>
          <cell r="Q347">
            <v>1434.5140082391938</v>
          </cell>
          <cell r="R347">
            <v>1434.5140082391938</v>
          </cell>
          <cell r="S347">
            <v>1434.5140082391938</v>
          </cell>
          <cell r="T347" t="str">
            <v>ST</v>
          </cell>
          <cell r="U347" t="str">
            <v>5643R</v>
          </cell>
        </row>
        <row r="348">
          <cell r="A348" t="str">
            <v>1903R</v>
          </cell>
          <cell r="B348" t="str">
            <v>1903R</v>
          </cell>
          <cell r="C348" t="str">
            <v>LENNON PV 700N</v>
          </cell>
          <cell r="D348" t="str">
            <v>LENNON</v>
          </cell>
          <cell r="E348" t="str">
            <v>SJBDFTW</v>
          </cell>
          <cell r="F348" t="str">
            <v>X-550/1MB</v>
          </cell>
          <cell r="G348">
            <v>1772.28</v>
          </cell>
          <cell r="H348">
            <v>1770.0623205602551</v>
          </cell>
          <cell r="I348">
            <v>1770.0623205602551</v>
          </cell>
          <cell r="J348">
            <v>1770.0623205602551</v>
          </cell>
          <cell r="K348">
            <v>1768.4254691264359</v>
          </cell>
          <cell r="L348">
            <v>1768.4254691264359</v>
          </cell>
          <cell r="M348">
            <v>1768.4254691264359</v>
          </cell>
          <cell r="N348">
            <v>1760.0956865494145</v>
          </cell>
          <cell r="O348">
            <v>1760.0956865494145</v>
          </cell>
          <cell r="P348">
            <v>1760.0956865494145</v>
          </cell>
          <cell r="Q348">
            <v>1762.3240082391937</v>
          </cell>
          <cell r="R348">
            <v>1762.3240082391937</v>
          </cell>
          <cell r="S348">
            <v>1762.3240082391937</v>
          </cell>
          <cell r="T348" t="str">
            <v>ST</v>
          </cell>
          <cell r="U348" t="str">
            <v>5643R</v>
          </cell>
        </row>
        <row r="349">
          <cell r="A349" t="str">
            <v>8109P</v>
          </cell>
          <cell r="B349" t="str">
            <v>8109P</v>
          </cell>
          <cell r="C349" t="str">
            <v>LENNON CHAS,PV720N,NAS</v>
          </cell>
          <cell r="D349" t="str">
            <v>LENNON</v>
          </cell>
          <cell r="E349" t="str">
            <v>SLEN720</v>
          </cell>
          <cell r="F349" t="str">
            <v>X-550/2MB</v>
          </cell>
          <cell r="G349">
            <v>5768.47</v>
          </cell>
          <cell r="H349">
            <v>5766.2523205602547</v>
          </cell>
          <cell r="I349">
            <v>5766.2523205602547</v>
          </cell>
          <cell r="J349">
            <v>5766.2523205602547</v>
          </cell>
          <cell r="K349">
            <v>5764.6154691264364</v>
          </cell>
          <cell r="L349">
            <v>5764.6154691264364</v>
          </cell>
          <cell r="M349">
            <v>5764.6154691264364</v>
          </cell>
          <cell r="N349">
            <v>5756.2856865494141</v>
          </cell>
          <cell r="O349">
            <v>5756.2856865494141</v>
          </cell>
          <cell r="P349">
            <v>5756.2856865494141</v>
          </cell>
          <cell r="Q349">
            <v>5758.5140082391936</v>
          </cell>
          <cell r="R349">
            <v>5758.5140082391936</v>
          </cell>
          <cell r="S349">
            <v>5758.5140082391936</v>
          </cell>
          <cell r="T349" t="str">
            <v>ST</v>
          </cell>
          <cell r="U349" t="str">
            <v>0688P</v>
          </cell>
        </row>
        <row r="350">
          <cell r="A350" t="str">
            <v>0209P</v>
          </cell>
          <cell r="B350" t="str">
            <v>0209P</v>
          </cell>
          <cell r="C350" t="str">
            <v>LENNON CHAS,PV740N,NAS</v>
          </cell>
          <cell r="D350" t="str">
            <v>LENNON</v>
          </cell>
          <cell r="E350" t="str">
            <v>SLEN740</v>
          </cell>
          <cell r="F350" t="str">
            <v>X-550/512K</v>
          </cell>
          <cell r="G350">
            <v>13389.86</v>
          </cell>
          <cell r="H350">
            <v>13387.642320560255</v>
          </cell>
          <cell r="I350">
            <v>13387.642320560255</v>
          </cell>
          <cell r="J350">
            <v>13387.642320560255</v>
          </cell>
          <cell r="K350">
            <v>13386.005469126436</v>
          </cell>
          <cell r="L350">
            <v>13386.005469126436</v>
          </cell>
          <cell r="M350">
            <v>13386.005469126436</v>
          </cell>
          <cell r="N350">
            <v>13377.675686549415</v>
          </cell>
          <cell r="O350">
            <v>13377.675686549415</v>
          </cell>
          <cell r="P350">
            <v>13377.675686549415</v>
          </cell>
          <cell r="Q350">
            <v>13379.904008239195</v>
          </cell>
          <cell r="R350">
            <v>13379.904008239195</v>
          </cell>
          <cell r="S350">
            <v>13379.904008239195</v>
          </cell>
          <cell r="T350" t="str">
            <v>ST</v>
          </cell>
          <cell r="U350" t="str">
            <v>1688P</v>
          </cell>
        </row>
        <row r="351">
          <cell r="A351" t="str">
            <v>1798P</v>
          </cell>
          <cell r="B351" t="str">
            <v>1798P</v>
          </cell>
          <cell r="C351" t="str">
            <v>LENNON CHAS,PV760,NAS</v>
          </cell>
          <cell r="D351" t="str">
            <v>LENNON</v>
          </cell>
          <cell r="E351" t="str">
            <v>SLEN760</v>
          </cell>
          <cell r="F351" t="str">
            <v>COP-1000/256K 133MHz</v>
          </cell>
          <cell r="G351">
            <v>32745.8</v>
          </cell>
          <cell r="H351">
            <v>32743.582320560257</v>
          </cell>
          <cell r="I351">
            <v>32743.582320560257</v>
          </cell>
          <cell r="J351">
            <v>32743.582320560257</v>
          </cell>
          <cell r="K351">
            <v>32741.945469126436</v>
          </cell>
          <cell r="L351">
            <v>32741.945469126436</v>
          </cell>
          <cell r="M351">
            <v>32741.945469126436</v>
          </cell>
          <cell r="N351">
            <v>32733.615686549416</v>
          </cell>
          <cell r="O351">
            <v>32733.615686549416</v>
          </cell>
          <cell r="P351">
            <v>32733.615686549416</v>
          </cell>
          <cell r="Q351">
            <v>32735.844008239193</v>
          </cell>
          <cell r="R351">
            <v>32735.844008239193</v>
          </cell>
          <cell r="S351">
            <v>32735.844008239193</v>
          </cell>
          <cell r="T351" t="str">
            <v>ST</v>
          </cell>
          <cell r="U351" t="str">
            <v>8688P</v>
          </cell>
        </row>
        <row r="352">
          <cell r="A352" t="str">
            <v>1745D</v>
          </cell>
          <cell r="B352" t="str">
            <v>1745D</v>
          </cell>
          <cell r="C352" t="str">
            <v>ZIRCON PV130T 40GB RKMNT</v>
          </cell>
          <cell r="D352" t="str">
            <v>ZIRCON</v>
          </cell>
          <cell r="E352" t="str">
            <v>SZIRSTK</v>
          </cell>
          <cell r="F352" t="str">
            <v>COP-800/256K 133MHz</v>
          </cell>
          <cell r="G352">
            <v>8526.3799999999992</v>
          </cell>
          <cell r="H352">
            <v>8572.6426033818752</v>
          </cell>
          <cell r="I352">
            <v>8572.6426033818752</v>
          </cell>
          <cell r="J352">
            <v>8572.6426033818752</v>
          </cell>
          <cell r="K352">
            <v>8582.9583451048602</v>
          </cell>
          <cell r="L352">
            <v>8582.9583451048602</v>
          </cell>
          <cell r="M352">
            <v>8582.9583451048602</v>
          </cell>
          <cell r="N352">
            <v>8570.0842879292595</v>
          </cell>
          <cell r="O352">
            <v>8570.0842879292595</v>
          </cell>
          <cell r="P352">
            <v>8570.0842879292595</v>
          </cell>
          <cell r="Q352">
            <v>8573.3874015081183</v>
          </cell>
          <cell r="R352">
            <v>8573.3874015081183</v>
          </cell>
          <cell r="S352">
            <v>8573.3874015081183</v>
          </cell>
          <cell r="T352" t="str">
            <v>ST</v>
          </cell>
          <cell r="U352" t="str">
            <v>9684D</v>
          </cell>
        </row>
        <row r="353">
          <cell r="A353" t="str">
            <v>9645D</v>
          </cell>
          <cell r="B353" t="str">
            <v>9645D</v>
          </cell>
          <cell r="C353" t="str">
            <v>ZIRCON PV130T 40GB FH DT</v>
          </cell>
          <cell r="D353" t="str">
            <v>ZIRCON</v>
          </cell>
          <cell r="E353" t="str">
            <v>SZIRSTK</v>
          </cell>
          <cell r="F353" t="str">
            <v>COP-866/256K 133MHz</v>
          </cell>
          <cell r="G353">
            <v>9573.59</v>
          </cell>
          <cell r="H353">
            <v>9619.8526033818762</v>
          </cell>
          <cell r="I353">
            <v>9619.8526033818762</v>
          </cell>
          <cell r="J353">
            <v>9619.8526033818762</v>
          </cell>
          <cell r="K353">
            <v>9630.1683451048611</v>
          </cell>
          <cell r="L353">
            <v>9630.1683451048611</v>
          </cell>
          <cell r="M353">
            <v>9630.1683451048611</v>
          </cell>
          <cell r="N353">
            <v>9617.2942879292605</v>
          </cell>
          <cell r="O353">
            <v>9617.2942879292605</v>
          </cell>
          <cell r="P353">
            <v>9617.2942879292605</v>
          </cell>
          <cell r="Q353">
            <v>9620.5974015081192</v>
          </cell>
          <cell r="R353">
            <v>9620.5974015081192</v>
          </cell>
          <cell r="S353">
            <v>9620.5974015081192</v>
          </cell>
          <cell r="T353" t="str">
            <v>ST</v>
          </cell>
          <cell r="U353" t="str">
            <v>7684D</v>
          </cell>
        </row>
        <row r="354">
          <cell r="A354" t="str">
            <v>2745D</v>
          </cell>
          <cell r="B354" t="str">
            <v>2745D</v>
          </cell>
          <cell r="C354" t="str">
            <v>ZIRCON PV130T 70GB RKMNT</v>
          </cell>
          <cell r="D354" t="str">
            <v>ZIRCON</v>
          </cell>
          <cell r="E354" t="str">
            <v>SZIRSTK</v>
          </cell>
          <cell r="F354" t="str">
            <v>COP-933/256K 133MHz</v>
          </cell>
          <cell r="G354">
            <v>13114.21</v>
          </cell>
          <cell r="H354">
            <v>13159.472603381875</v>
          </cell>
          <cell r="I354">
            <v>13159.472603381875</v>
          </cell>
          <cell r="J354">
            <v>13159.472603381875</v>
          </cell>
          <cell r="K354">
            <v>13169.78834510486</v>
          </cell>
          <cell r="L354">
            <v>13169.78834510486</v>
          </cell>
          <cell r="M354">
            <v>13169.78834510486</v>
          </cell>
          <cell r="N354">
            <v>13156.914287929259</v>
          </cell>
          <cell r="O354">
            <v>13156.914287929259</v>
          </cell>
          <cell r="P354">
            <v>13156.914287929259</v>
          </cell>
          <cell r="Q354">
            <v>13160.217401508118</v>
          </cell>
          <cell r="R354">
            <v>13160.217401508118</v>
          </cell>
          <cell r="S354">
            <v>13160.217401508118</v>
          </cell>
          <cell r="T354" t="str">
            <v>ST</v>
          </cell>
          <cell r="U354" t="str">
            <v>151WE</v>
          </cell>
        </row>
        <row r="355">
          <cell r="A355" t="str">
            <v>0745D</v>
          </cell>
          <cell r="B355" t="str">
            <v>0745D</v>
          </cell>
          <cell r="C355" t="str">
            <v>ZIRCON PV130T 70GB FH DT</v>
          </cell>
          <cell r="D355" t="str">
            <v>ZIRCON</v>
          </cell>
          <cell r="E355" t="str">
            <v>SZIRSTK</v>
          </cell>
          <cell r="F355" t="str">
            <v>COP-700/256K 100MHz</v>
          </cell>
          <cell r="G355">
            <v>14101.12</v>
          </cell>
          <cell r="H355">
            <v>14147.382603381877</v>
          </cell>
          <cell r="I355">
            <v>14147.382603381877</v>
          </cell>
          <cell r="J355">
            <v>14147.382603381877</v>
          </cell>
          <cell r="K355">
            <v>14157.698345104862</v>
          </cell>
          <cell r="L355">
            <v>14157.698345104862</v>
          </cell>
          <cell r="M355">
            <v>14157.698345104862</v>
          </cell>
          <cell r="N355">
            <v>14144.824287929261</v>
          </cell>
          <cell r="O355">
            <v>14144.824287929261</v>
          </cell>
          <cell r="P355">
            <v>14144.824287929261</v>
          </cell>
          <cell r="Q355">
            <v>14148.12740150812</v>
          </cell>
          <cell r="R355">
            <v>14148.12740150812</v>
          </cell>
          <cell r="S355">
            <v>14148.12740150812</v>
          </cell>
          <cell r="T355" t="str">
            <v>ST</v>
          </cell>
          <cell r="U355" t="str">
            <v>714WW</v>
          </cell>
        </row>
        <row r="356">
          <cell r="A356" t="str">
            <v>162PV</v>
          </cell>
          <cell r="B356" t="str">
            <v>162PV</v>
          </cell>
          <cell r="C356" t="str">
            <v xml:space="preserve">BUCK 128MB </v>
          </cell>
          <cell r="D356" t="str">
            <v>BUCK 128MB</v>
          </cell>
          <cell r="E356" t="str">
            <v>SPAW70L</v>
          </cell>
          <cell r="F356" t="str">
            <v>COP-800/256K 100MHz</v>
          </cell>
          <cell r="G356">
            <v>1671.49</v>
          </cell>
          <cell r="H356">
            <v>1671.809345506085</v>
          </cell>
          <cell r="I356">
            <v>1671.809345506085</v>
          </cell>
          <cell r="J356">
            <v>1671.809345506085</v>
          </cell>
          <cell r="K356">
            <v>1671.809345506085</v>
          </cell>
          <cell r="L356">
            <v>1671.809345506085</v>
          </cell>
          <cell r="M356">
            <v>1671.809345506085</v>
          </cell>
          <cell r="N356">
            <v>1654.6887540519017</v>
          </cell>
          <cell r="O356">
            <v>1654.6887540519017</v>
          </cell>
          <cell r="P356">
            <v>1654.6887540519017</v>
          </cell>
          <cell r="Q356">
            <v>1658.2091193596793</v>
          </cell>
          <cell r="R356">
            <v>1658.2091193596793</v>
          </cell>
          <cell r="S356">
            <v>1658.2091193596793</v>
          </cell>
          <cell r="T356" t="str">
            <v>SV</v>
          </cell>
          <cell r="U356" t="str">
            <v>123PE</v>
          </cell>
        </row>
        <row r="357">
          <cell r="A357" t="str">
            <v>499ND</v>
          </cell>
          <cell r="B357" t="str">
            <v>499ND</v>
          </cell>
          <cell r="C357" t="str">
            <v xml:space="preserve">BUCK 256MB </v>
          </cell>
          <cell r="D357" t="str">
            <v>BUCK 256MB</v>
          </cell>
          <cell r="E357" t="str">
            <v>SPAW70L</v>
          </cell>
          <cell r="F357" t="str">
            <v>KAT-500/512K</v>
          </cell>
          <cell r="G357">
            <v>2067.17</v>
          </cell>
          <cell r="H357">
            <v>2067.4893455060851</v>
          </cell>
          <cell r="I357">
            <v>2067.4893455060851</v>
          </cell>
          <cell r="J357">
            <v>2067.4893455060851</v>
          </cell>
          <cell r="K357">
            <v>2067.4893455060851</v>
          </cell>
          <cell r="L357">
            <v>2067.4893455060851</v>
          </cell>
          <cell r="M357">
            <v>2067.4893455060851</v>
          </cell>
          <cell r="N357">
            <v>2050.3687540519018</v>
          </cell>
          <cell r="O357">
            <v>2050.3687540519018</v>
          </cell>
          <cell r="P357">
            <v>2050.3687540519018</v>
          </cell>
          <cell r="Q357">
            <v>2053.8891193596796</v>
          </cell>
          <cell r="R357">
            <v>2053.8891193596796</v>
          </cell>
          <cell r="S357">
            <v>2053.8891193596796</v>
          </cell>
          <cell r="T357" t="str">
            <v>SV</v>
          </cell>
          <cell r="U357" t="str">
            <v>05CTV</v>
          </cell>
        </row>
        <row r="358">
          <cell r="A358" t="str">
            <v>42WDV</v>
          </cell>
          <cell r="B358" t="str">
            <v>42WDV</v>
          </cell>
          <cell r="C358" t="str">
            <v xml:space="preserve">BUCK 512MB </v>
          </cell>
          <cell r="D358" t="str">
            <v>BUCK 512MB</v>
          </cell>
          <cell r="E358" t="str">
            <v>SPAW70L</v>
          </cell>
          <cell r="F358" t="str">
            <v>KAT-550/512K</v>
          </cell>
          <cell r="G358">
            <v>2559.62</v>
          </cell>
          <cell r="H358">
            <v>2559.9393455060849</v>
          </cell>
          <cell r="I358">
            <v>2559.9393455060849</v>
          </cell>
          <cell r="J358">
            <v>2559.9393455060849</v>
          </cell>
          <cell r="K358">
            <v>2559.9393455060849</v>
          </cell>
          <cell r="L358">
            <v>2559.9393455060849</v>
          </cell>
          <cell r="M358">
            <v>2559.9393455060849</v>
          </cell>
          <cell r="N358">
            <v>2542.818754051902</v>
          </cell>
          <cell r="O358">
            <v>2542.818754051902</v>
          </cell>
          <cell r="P358">
            <v>2542.818754051902</v>
          </cell>
          <cell r="Q358">
            <v>2546.3391193596794</v>
          </cell>
          <cell r="R358">
            <v>2546.3391193596794</v>
          </cell>
          <cell r="S358">
            <v>2546.3391193596794</v>
          </cell>
          <cell r="T358" t="str">
            <v>SV</v>
          </cell>
          <cell r="U358" t="str">
            <v>48WKK</v>
          </cell>
        </row>
        <row r="359">
          <cell r="A359" t="str">
            <v>130NU</v>
          </cell>
          <cell r="B359" t="str">
            <v>130NU</v>
          </cell>
          <cell r="C359" t="str">
            <v>BUCK WEB120 COP-1000/256K 133MHz (Socket)</v>
          </cell>
          <cell r="D359" t="str">
            <v>BUCK WEB120</v>
          </cell>
          <cell r="E359" t="str">
            <v>SSABR10</v>
          </cell>
          <cell r="F359" t="str">
            <v>COP-1000/256K 133MHz (Socket)</v>
          </cell>
          <cell r="G359">
            <v>1267.1500000000001</v>
          </cell>
          <cell r="H359">
            <v>1239.5653620506428</v>
          </cell>
          <cell r="I359">
            <v>1239.5653620506428</v>
          </cell>
          <cell r="J359">
            <v>1139.5653620506428</v>
          </cell>
          <cell r="K359">
            <v>1137.9947271884575</v>
          </cell>
          <cell r="L359">
            <v>1137.9947271884575</v>
          </cell>
          <cell r="M359">
            <v>1101.9947271884575</v>
          </cell>
          <cell r="N359">
            <v>1092.3487540519018</v>
          </cell>
          <cell r="O359">
            <v>1092.3487540519018</v>
          </cell>
          <cell r="P359">
            <v>1082.3487540519018</v>
          </cell>
          <cell r="Q359">
            <v>1085.8691193596794</v>
          </cell>
          <cell r="R359">
            <v>1085.8691193596794</v>
          </cell>
          <cell r="S359">
            <v>1065.8691193596794</v>
          </cell>
          <cell r="T359" t="str">
            <v>SV</v>
          </cell>
          <cell r="U359" t="str">
            <v>20HFM</v>
          </cell>
        </row>
        <row r="360">
          <cell r="A360" t="str">
            <v>39FYM</v>
          </cell>
          <cell r="B360" t="str">
            <v>39FYM</v>
          </cell>
          <cell r="C360" t="str">
            <v>BUCK WEB120 COP-866/256K 133MHz (Socket)</v>
          </cell>
          <cell r="D360" t="str">
            <v>BUCK WEB120</v>
          </cell>
          <cell r="E360" t="str">
            <v>SSABR10</v>
          </cell>
          <cell r="F360" t="str">
            <v>COP-866/256K 133MHz (Socket)</v>
          </cell>
          <cell r="G360">
            <v>1399.82</v>
          </cell>
          <cell r="H360">
            <v>1393.3904311338597</v>
          </cell>
          <cell r="I360">
            <v>1393.7097766399449</v>
          </cell>
          <cell r="J360">
            <v>1393.7097766399449</v>
          </cell>
          <cell r="K360">
            <v>1393.7097766399449</v>
          </cell>
          <cell r="L360">
            <v>1393.7097766399449</v>
          </cell>
          <cell r="M360">
            <v>1393.7097766399449</v>
          </cell>
          <cell r="N360">
            <v>1393.7097766399449</v>
          </cell>
          <cell r="O360">
            <v>1376.5891851857616</v>
          </cell>
          <cell r="P360">
            <v>1376.5891851857616</v>
          </cell>
          <cell r="Q360">
            <v>1376.5891851857616</v>
          </cell>
          <cell r="R360">
            <v>1380.1095504935392</v>
          </cell>
          <cell r="S360">
            <v>1380.1095504935392</v>
          </cell>
          <cell r="T360" t="str">
            <v>SV</v>
          </cell>
          <cell r="U360" t="str">
            <v>81UFC</v>
          </cell>
        </row>
        <row r="361">
          <cell r="A361" t="str">
            <v>79EUG</v>
          </cell>
          <cell r="B361" t="str">
            <v>79EUG</v>
          </cell>
          <cell r="C361" t="str">
            <v>BUCK WEB120 COP-933/256K 133MHz (Socket)</v>
          </cell>
          <cell r="D361" t="str">
            <v>BUCK WEB120</v>
          </cell>
          <cell r="E361" t="str">
            <v>SSABR10</v>
          </cell>
          <cell r="F361" t="str">
            <v>COP-933/256K 133MHz (Socket)</v>
          </cell>
          <cell r="G361">
            <v>1741.2</v>
          </cell>
          <cell r="H361">
            <v>1733.0804311338597</v>
          </cell>
          <cell r="I361">
            <v>1733.399776639945</v>
          </cell>
          <cell r="J361">
            <v>1733.399776639945</v>
          </cell>
          <cell r="K361">
            <v>1733.399776639945</v>
          </cell>
          <cell r="L361">
            <v>1733.399776639945</v>
          </cell>
          <cell r="M361">
            <v>1733.399776639945</v>
          </cell>
          <cell r="N361">
            <v>1733.399776639945</v>
          </cell>
          <cell r="O361">
            <v>1716.2791851857617</v>
          </cell>
          <cell r="P361">
            <v>1716.2791851857617</v>
          </cell>
          <cell r="Q361">
            <v>1716.2791851857617</v>
          </cell>
          <cell r="R361">
            <v>1719.7995504935393</v>
          </cell>
          <cell r="S361">
            <v>1719.7995504935393</v>
          </cell>
          <cell r="T361" t="str">
            <v>SV</v>
          </cell>
          <cell r="U361" t="str">
            <v>254JH</v>
          </cell>
        </row>
        <row r="362">
          <cell r="A362" t="str">
            <v>472PM</v>
          </cell>
          <cell r="B362" t="str">
            <v>472PM</v>
          </cell>
          <cell r="C362" t="str">
            <v>CHAMELEON PE2300 COP-700/256K 100MHz</v>
          </cell>
          <cell r="D362" t="str">
            <v>CHAMELEON PE2300</v>
          </cell>
          <cell r="E362" t="str">
            <v>SCH500C</v>
          </cell>
          <cell r="F362" t="str">
            <v>COP-700/256K 100MHz</v>
          </cell>
          <cell r="G362">
            <v>821.4</v>
          </cell>
          <cell r="H362">
            <v>821.65261659436578</v>
          </cell>
          <cell r="I362">
            <v>821.65261659436578</v>
          </cell>
          <cell r="J362">
            <v>811.65261659436578</v>
          </cell>
          <cell r="K362">
            <v>811.65261659436578</v>
          </cell>
          <cell r="L362">
            <v>811.65261659436578</v>
          </cell>
          <cell r="M362" t="str">
            <v>EOL</v>
          </cell>
          <cell r="N362" t="str">
            <v>EOL</v>
          </cell>
          <cell r="O362" t="str">
            <v>EOL</v>
          </cell>
          <cell r="P362" t="str">
            <v>EOL</v>
          </cell>
          <cell r="Q362" t="str">
            <v>EOL</v>
          </cell>
          <cell r="R362" t="str">
            <v>EOL</v>
          </cell>
          <cell r="S362" t="str">
            <v>EOL</v>
          </cell>
          <cell r="T362" t="str">
            <v>SV</v>
          </cell>
          <cell r="U362" t="str">
            <v>906DM</v>
          </cell>
        </row>
        <row r="363">
          <cell r="A363" t="str">
            <v>2891P</v>
          </cell>
          <cell r="B363" t="str">
            <v>2891P</v>
          </cell>
          <cell r="C363" t="str">
            <v>CHAMELEON PE2300 KAT-500/512K</v>
          </cell>
          <cell r="D363" t="str">
            <v>CHAMELEON PE2300</v>
          </cell>
          <cell r="E363" t="str">
            <v>SCH500C</v>
          </cell>
          <cell r="F363" t="str">
            <v>KAT-500/512K</v>
          </cell>
          <cell r="G363">
            <v>831.01</v>
          </cell>
          <cell r="H363" t="str">
            <v>EOL</v>
          </cell>
          <cell r="I363" t="str">
            <v>EOL</v>
          </cell>
          <cell r="J363" t="str">
            <v>EOL</v>
          </cell>
          <cell r="K363" t="str">
            <v>EOL</v>
          </cell>
          <cell r="L363" t="str">
            <v>EOL</v>
          </cell>
          <cell r="M363" t="str">
            <v>EOL</v>
          </cell>
          <cell r="N363" t="str">
            <v>EOL</v>
          </cell>
          <cell r="O363" t="str">
            <v>EOL</v>
          </cell>
          <cell r="P363" t="str">
            <v>EOL</v>
          </cell>
          <cell r="Q363" t="str">
            <v>EOL</v>
          </cell>
          <cell r="R363" t="str">
            <v>EOL</v>
          </cell>
          <cell r="S363" t="str">
            <v>EOL</v>
          </cell>
          <cell r="T363" t="str">
            <v>SV</v>
          </cell>
          <cell r="U363" t="str">
            <v>906DM</v>
          </cell>
        </row>
        <row r="364">
          <cell r="A364" t="str">
            <v>3704R</v>
          </cell>
          <cell r="B364" t="str">
            <v>3704R</v>
          </cell>
          <cell r="C364" t="str">
            <v>CHAMELEON PE2300 KAT-550/512K</v>
          </cell>
          <cell r="D364" t="str">
            <v>CHAMELEON PE2300</v>
          </cell>
          <cell r="E364" t="str">
            <v>SCH500C</v>
          </cell>
          <cell r="F364" t="str">
            <v>KAT-550/512K</v>
          </cell>
          <cell r="G364">
            <v>831.45</v>
          </cell>
          <cell r="H364" t="str">
            <v>EOL</v>
          </cell>
          <cell r="I364" t="str">
            <v>EOL</v>
          </cell>
          <cell r="J364" t="str">
            <v>EOL</v>
          </cell>
          <cell r="K364" t="str">
            <v>EOL</v>
          </cell>
          <cell r="L364" t="str">
            <v>EOL</v>
          </cell>
          <cell r="M364" t="str">
            <v>EOL</v>
          </cell>
          <cell r="N364" t="str">
            <v>EOL</v>
          </cell>
          <cell r="O364" t="str">
            <v>EOL</v>
          </cell>
          <cell r="P364" t="str">
            <v>EOL</v>
          </cell>
          <cell r="Q364" t="str">
            <v>EOL</v>
          </cell>
          <cell r="R364" t="str">
            <v>EOL</v>
          </cell>
          <cell r="S364" t="str">
            <v>EOL</v>
          </cell>
          <cell r="T364" t="str">
            <v>SV</v>
          </cell>
          <cell r="U364" t="str">
            <v>906DM</v>
          </cell>
        </row>
        <row r="365">
          <cell r="A365" t="str">
            <v>3704R</v>
          </cell>
          <cell r="B365" t="str">
            <v>3704R</v>
          </cell>
          <cell r="C365" t="str">
            <v>CHAMELEON PE2300 KAT-550/512K</v>
          </cell>
          <cell r="D365" t="str">
            <v>CHAMELEON PE2300</v>
          </cell>
          <cell r="E365" t="str">
            <v>SCH500C</v>
          </cell>
          <cell r="F365" t="str">
            <v>KAT-550/512K</v>
          </cell>
          <cell r="G365">
            <v>831.45</v>
          </cell>
          <cell r="H365" t="str">
            <v>EOL</v>
          </cell>
          <cell r="I365" t="str">
            <v>EOL</v>
          </cell>
          <cell r="J365" t="str">
            <v>EOL</v>
          </cell>
          <cell r="K365" t="str">
            <v>EOL</v>
          </cell>
          <cell r="L365" t="str">
            <v>EOL</v>
          </cell>
          <cell r="M365" t="str">
            <v>EOL</v>
          </cell>
          <cell r="N365" t="str">
            <v>EOL</v>
          </cell>
          <cell r="O365" t="str">
            <v>EOL</v>
          </cell>
          <cell r="P365" t="str">
            <v>EOL</v>
          </cell>
          <cell r="Q365" t="str">
            <v>EOL</v>
          </cell>
          <cell r="R365" t="str">
            <v>EOL</v>
          </cell>
          <cell r="S365" t="str">
            <v>EOL</v>
          </cell>
          <cell r="T365" t="str">
            <v>SV</v>
          </cell>
          <cell r="U365" t="str">
            <v>906DM</v>
          </cell>
        </row>
        <row r="366">
          <cell r="A366" t="str">
            <v>2019T</v>
          </cell>
          <cell r="B366" t="str">
            <v>2019T</v>
          </cell>
          <cell r="C366" t="str">
            <v>CHAMELEON PE2300 KAT-600/512K 100MHz</v>
          </cell>
          <cell r="D366" t="str">
            <v>CHAMELEON PE2300</v>
          </cell>
          <cell r="E366" t="str">
            <v>SCH500C</v>
          </cell>
          <cell r="F366" t="str">
            <v>KAT-600/512K 100MHz</v>
          </cell>
          <cell r="G366">
            <v>811.35</v>
          </cell>
          <cell r="H366" t="str">
            <v>EOL</v>
          </cell>
          <cell r="I366" t="str">
            <v>EOL</v>
          </cell>
          <cell r="J366" t="str">
            <v>EOL</v>
          </cell>
          <cell r="K366" t="str">
            <v>EOL</v>
          </cell>
          <cell r="L366" t="str">
            <v>EOL</v>
          </cell>
          <cell r="M366" t="str">
            <v>EOL</v>
          </cell>
          <cell r="N366" t="str">
            <v>EOL</v>
          </cell>
          <cell r="O366" t="str">
            <v>EOL</v>
          </cell>
          <cell r="P366" t="str">
            <v>EOL</v>
          </cell>
          <cell r="Q366" t="str">
            <v>EOL</v>
          </cell>
          <cell r="R366" t="str">
            <v>EOL</v>
          </cell>
          <cell r="S366" t="str">
            <v>EOL</v>
          </cell>
          <cell r="T366" t="str">
            <v>SV</v>
          </cell>
          <cell r="U366" t="str">
            <v>906DM</v>
          </cell>
        </row>
        <row r="367">
          <cell r="A367" t="str">
            <v>7243T</v>
          </cell>
          <cell r="B367" t="str">
            <v>7243T</v>
          </cell>
          <cell r="C367" t="str">
            <v>DIAMOND PE8450 X-550/1MB</v>
          </cell>
          <cell r="D367" t="str">
            <v>DIAMOND PE8450</v>
          </cell>
          <cell r="E367" t="str">
            <v>SDI56CB</v>
          </cell>
          <cell r="F367" t="str">
            <v>X-550/1MB</v>
          </cell>
          <cell r="G367">
            <v>9767.23</v>
          </cell>
          <cell r="H367" t="str">
            <v>EOL</v>
          </cell>
          <cell r="I367" t="str">
            <v>EOL</v>
          </cell>
          <cell r="J367" t="str">
            <v>EOL</v>
          </cell>
          <cell r="K367" t="str">
            <v>EOL</v>
          </cell>
          <cell r="L367" t="str">
            <v>EOL</v>
          </cell>
          <cell r="M367" t="str">
            <v>EOL</v>
          </cell>
          <cell r="N367" t="str">
            <v>EOL</v>
          </cell>
          <cell r="O367" t="str">
            <v>EOL</v>
          </cell>
          <cell r="P367" t="str">
            <v>EOL</v>
          </cell>
          <cell r="Q367" t="str">
            <v>EOL</v>
          </cell>
          <cell r="R367" t="str">
            <v>EOL</v>
          </cell>
          <cell r="S367" t="str">
            <v>EOL</v>
          </cell>
          <cell r="T367" t="str">
            <v>SV</v>
          </cell>
          <cell r="U367" t="str">
            <v>6853E</v>
          </cell>
        </row>
        <row r="368">
          <cell r="A368" t="str">
            <v>9243T</v>
          </cell>
          <cell r="B368" t="str">
            <v>9243T</v>
          </cell>
          <cell r="C368" t="str">
            <v>DIAMOND PE8450 X-550/2MB</v>
          </cell>
          <cell r="D368" t="str">
            <v>DIAMOND PE8450</v>
          </cell>
          <cell r="E368" t="str">
            <v>SDI56CB</v>
          </cell>
          <cell r="F368" t="str">
            <v>X-550/2MB</v>
          </cell>
          <cell r="G368">
            <v>11375.23</v>
          </cell>
          <cell r="H368" t="str">
            <v>EOL</v>
          </cell>
          <cell r="I368" t="str">
            <v>EOL</v>
          </cell>
          <cell r="J368" t="str">
            <v>EOL</v>
          </cell>
          <cell r="K368" t="str">
            <v>EOL</v>
          </cell>
          <cell r="L368" t="str">
            <v>EOL</v>
          </cell>
          <cell r="M368" t="str">
            <v>EOL</v>
          </cell>
          <cell r="N368" t="str">
            <v>EOL</v>
          </cell>
          <cell r="O368" t="str">
            <v>EOL</v>
          </cell>
          <cell r="P368" t="str">
            <v>EOL</v>
          </cell>
          <cell r="Q368" t="str">
            <v>EOL</v>
          </cell>
          <cell r="R368" t="str">
            <v>EOL</v>
          </cell>
          <cell r="S368" t="str">
            <v>EOL</v>
          </cell>
          <cell r="T368" t="str">
            <v>SV</v>
          </cell>
          <cell r="U368" t="str">
            <v>6853E</v>
          </cell>
        </row>
        <row r="369">
          <cell r="A369" t="str">
            <v>58PMU</v>
          </cell>
          <cell r="B369" t="str">
            <v>58PMU</v>
          </cell>
          <cell r="C369" t="str">
            <v>DIAMOND PE8450 X-700 1MB</v>
          </cell>
          <cell r="D369" t="str">
            <v>DIAMOND PE8450</v>
          </cell>
          <cell r="E369" t="str">
            <v>SDI56CB</v>
          </cell>
          <cell r="F369" t="str">
            <v>X-700 1MB</v>
          </cell>
          <cell r="G369">
            <v>9790.3700000000008</v>
          </cell>
          <cell r="H369">
            <v>9781.4254406964246</v>
          </cell>
          <cell r="I369">
            <v>9781.4254406964246</v>
          </cell>
          <cell r="J369">
            <v>9781.4254406964246</v>
          </cell>
          <cell r="K369">
            <v>9778.2753597784449</v>
          </cell>
          <cell r="L369">
            <v>9784.9753597784456</v>
          </cell>
          <cell r="M369">
            <v>9784.9753597784456</v>
          </cell>
          <cell r="N369">
            <v>9768.541746472034</v>
          </cell>
          <cell r="O369">
            <v>9768.541746472034</v>
          </cell>
          <cell r="P369" t="str">
            <v>EOL</v>
          </cell>
          <cell r="Q369" t="str">
            <v>EOL</v>
          </cell>
          <cell r="R369" t="str">
            <v>EOL</v>
          </cell>
          <cell r="S369" t="str">
            <v>EOL</v>
          </cell>
          <cell r="T369" t="str">
            <v>SV</v>
          </cell>
          <cell r="U369" t="str">
            <v>6853E</v>
          </cell>
        </row>
        <row r="370">
          <cell r="A370" t="str">
            <v>941VM</v>
          </cell>
          <cell r="B370" t="str">
            <v>941VM</v>
          </cell>
          <cell r="C370" t="str">
            <v>DIAMOND PE8450 X-700 2MB</v>
          </cell>
          <cell r="D370" t="str">
            <v>DIAMOND PE8450</v>
          </cell>
          <cell r="E370" t="str">
            <v>SDI56CB</v>
          </cell>
          <cell r="F370" t="str">
            <v>X-700 2MB</v>
          </cell>
          <cell r="G370">
            <v>1476.45</v>
          </cell>
          <cell r="H370">
            <v>1469.6410746982165</v>
          </cell>
          <cell r="I370">
            <v>1469.9604202043017</v>
          </cell>
          <cell r="J370">
            <v>1469.9604202043017</v>
          </cell>
          <cell r="K370">
            <v>1469.9604202043017</v>
          </cell>
          <cell r="L370">
            <v>1469.9604202043017</v>
          </cell>
          <cell r="M370">
            <v>1469.9604202043017</v>
          </cell>
          <cell r="N370">
            <v>1469.9604202043017</v>
          </cell>
          <cell r="O370">
            <v>1452.8398287501184</v>
          </cell>
          <cell r="P370">
            <v>1452.8398287501184</v>
          </cell>
          <cell r="Q370">
            <v>1452.8398287501184</v>
          </cell>
          <cell r="R370">
            <v>1456.360194057896</v>
          </cell>
          <cell r="S370">
            <v>1456.360194057896</v>
          </cell>
          <cell r="T370" t="str">
            <v>SV</v>
          </cell>
          <cell r="U370" t="str">
            <v>508HJ</v>
          </cell>
        </row>
        <row r="371">
          <cell r="A371" t="str">
            <v>77GVY</v>
          </cell>
          <cell r="B371" t="str">
            <v>77GVY</v>
          </cell>
          <cell r="C371" t="str">
            <v>DIAMOND PE8450 - 2 MEZ  &amp; MEM BOARDS X-700 1MB</v>
          </cell>
          <cell r="D371" t="str">
            <v>DIAMOND PE8450 - 2 MEZ  &amp; MEM BOARDS</v>
          </cell>
          <cell r="E371" t="str">
            <v>SDI56CB</v>
          </cell>
          <cell r="F371" t="str">
            <v>X-700 1MB</v>
          </cell>
          <cell r="G371">
            <v>1805.8</v>
          </cell>
          <cell r="H371">
            <v>1797.3606291536616</v>
          </cell>
          <cell r="I371">
            <v>1797.6799746597469</v>
          </cell>
          <cell r="J371">
            <v>1797.6799746597469</v>
          </cell>
          <cell r="K371">
            <v>1797.6799746597469</v>
          </cell>
          <cell r="L371">
            <v>1797.6799746597469</v>
          </cell>
          <cell r="M371">
            <v>1797.6799746597469</v>
          </cell>
          <cell r="N371">
            <v>1797.6799746597469</v>
          </cell>
          <cell r="O371">
            <v>1780.5593832055636</v>
          </cell>
          <cell r="P371">
            <v>1780.5593832055636</v>
          </cell>
          <cell r="Q371">
            <v>1780.5593832055636</v>
          </cell>
          <cell r="R371">
            <v>1784.0797485133412</v>
          </cell>
          <cell r="S371">
            <v>1784.0797485133412</v>
          </cell>
          <cell r="T371" t="str">
            <v>SV</v>
          </cell>
          <cell r="U371" t="str">
            <v>639DN</v>
          </cell>
        </row>
        <row r="372">
          <cell r="A372" t="str">
            <v>11EPP</v>
          </cell>
          <cell r="B372" t="str">
            <v>11EPP</v>
          </cell>
          <cell r="C372" t="str">
            <v>DIAMOND PE8450 - 2 MEZ  &amp; MEM BOARDS X-700 2MB</v>
          </cell>
          <cell r="D372" t="str">
            <v>DIAMOND PE8450 - 2 MEZ  &amp; MEM BOARDS</v>
          </cell>
          <cell r="E372" t="str">
            <v>SDI56CB</v>
          </cell>
          <cell r="F372" t="str">
            <v>X-700 2MB</v>
          </cell>
          <cell r="G372">
            <v>2364.58</v>
          </cell>
          <cell r="H372">
            <v>2353.3743915298992</v>
          </cell>
          <cell r="I372">
            <v>2353.6937370359842</v>
          </cell>
          <cell r="J372">
            <v>2353.6937370359842</v>
          </cell>
          <cell r="K372">
            <v>2353.6937370359842</v>
          </cell>
          <cell r="L372">
            <v>2353.6937370359842</v>
          </cell>
          <cell r="M372">
            <v>2353.6937370359842</v>
          </cell>
          <cell r="N372">
            <v>2353.6937370359842</v>
          </cell>
          <cell r="O372">
            <v>2336.5731455818013</v>
          </cell>
          <cell r="P372">
            <v>2336.5731455818013</v>
          </cell>
          <cell r="Q372">
            <v>2336.5731455818013</v>
          </cell>
          <cell r="R372">
            <v>2340.0935108895787</v>
          </cell>
          <cell r="S372">
            <v>2340.0935108895787</v>
          </cell>
          <cell r="T372" t="str">
            <v>SV</v>
          </cell>
          <cell r="U372" t="str">
            <v>33DWF</v>
          </cell>
        </row>
        <row r="373">
          <cell r="A373" t="str">
            <v>8836T</v>
          </cell>
          <cell r="B373" t="str">
            <v>8836T</v>
          </cell>
          <cell r="C373" t="str">
            <v>EMERALD PE6300 X-550/1MB</v>
          </cell>
          <cell r="D373" t="str">
            <v>EMERALD PE6300</v>
          </cell>
          <cell r="E373" t="str">
            <v>SEM551S</v>
          </cell>
          <cell r="F373" t="str">
            <v>X-550/1MB</v>
          </cell>
          <cell r="G373">
            <v>1406.1</v>
          </cell>
          <cell r="H373">
            <v>1399.6393420249492</v>
          </cell>
          <cell r="I373">
            <v>1399.9586875310345</v>
          </cell>
          <cell r="J373">
            <v>1399.9586875310345</v>
          </cell>
          <cell r="K373">
            <v>1399.9586875310345</v>
          </cell>
          <cell r="L373">
            <v>1399.9586875310345</v>
          </cell>
          <cell r="M373">
            <v>1399.9586875310345</v>
          </cell>
          <cell r="N373">
            <v>1399.9586875310345</v>
          </cell>
          <cell r="O373">
            <v>1382.8380960768511</v>
          </cell>
          <cell r="P373">
            <v>1382.8380960768511</v>
          </cell>
          <cell r="Q373">
            <v>1382.8380960768511</v>
          </cell>
          <cell r="R373">
            <v>1386.3584613846288</v>
          </cell>
          <cell r="S373">
            <v>1386.3584613846288</v>
          </cell>
          <cell r="T373" t="str">
            <v>SV</v>
          </cell>
          <cell r="U373" t="str">
            <v>17JUC</v>
          </cell>
        </row>
        <row r="374">
          <cell r="A374" t="str">
            <v>9836T</v>
          </cell>
          <cell r="B374" t="str">
            <v>9836T</v>
          </cell>
          <cell r="C374" t="str">
            <v>EMERALD PE6300 X-550/2MB</v>
          </cell>
          <cell r="D374" t="str">
            <v>EMERALD PE6300</v>
          </cell>
          <cell r="E374" t="str">
            <v>SEM552S</v>
          </cell>
          <cell r="F374" t="str">
            <v>X-550/2MB</v>
          </cell>
          <cell r="G374">
            <v>1344.58</v>
          </cell>
          <cell r="H374">
            <v>1338.4116321141234</v>
          </cell>
          <cell r="I374">
            <v>1342.0997658857677</v>
          </cell>
          <cell r="J374">
            <v>1342.0997658857677</v>
          </cell>
          <cell r="K374">
            <v>1342.0997658857677</v>
          </cell>
          <cell r="L374">
            <v>1340.1392477070692</v>
          </cell>
          <cell r="M374">
            <v>1340.1392477070692</v>
          </cell>
          <cell r="N374">
            <v>1340.1392477070692</v>
          </cell>
          <cell r="O374">
            <v>1327.0816147186713</v>
          </cell>
          <cell r="P374">
            <v>1327.0816147186713</v>
          </cell>
          <cell r="Q374">
            <v>1327.0816147186713</v>
          </cell>
          <cell r="R374">
            <v>1328.684242227489</v>
          </cell>
          <cell r="S374">
            <v>1328.684242227489</v>
          </cell>
          <cell r="T374" t="str">
            <v>SV</v>
          </cell>
          <cell r="U374" t="str">
            <v>4126C</v>
          </cell>
        </row>
        <row r="375">
          <cell r="A375" t="str">
            <v>7836T</v>
          </cell>
          <cell r="B375" t="str">
            <v>7836T</v>
          </cell>
          <cell r="C375" t="str">
            <v>EMERALD PE6300 X-550/512K</v>
          </cell>
          <cell r="D375" t="str">
            <v>EMERALD PE6300</v>
          </cell>
          <cell r="E375" t="str">
            <v>SEM555S</v>
          </cell>
          <cell r="F375" t="str">
            <v>X-550/512K</v>
          </cell>
          <cell r="G375">
            <v>1486.68</v>
          </cell>
          <cell r="H375">
            <v>1479.808166767589</v>
          </cell>
          <cell r="I375">
            <v>1483.4963005392333</v>
          </cell>
          <cell r="J375">
            <v>1483.4963005392333</v>
          </cell>
          <cell r="K375">
            <v>1483.4963005392333</v>
          </cell>
          <cell r="L375">
            <v>1481.5357823605348</v>
          </cell>
          <cell r="M375">
            <v>1481.5357823605348</v>
          </cell>
          <cell r="N375">
            <v>1481.5357823605348</v>
          </cell>
          <cell r="O375">
            <v>1468.4781493721368</v>
          </cell>
          <cell r="P375">
            <v>1468.4781493721368</v>
          </cell>
          <cell r="Q375">
            <v>1468.4781493721368</v>
          </cell>
          <cell r="R375">
            <v>1470.0807768809545</v>
          </cell>
          <cell r="S375">
            <v>1470.0807768809545</v>
          </cell>
          <cell r="T375" t="str">
            <v>SV</v>
          </cell>
          <cell r="U375">
            <v>84865</v>
          </cell>
        </row>
        <row r="376">
          <cell r="A376" t="str">
            <v>420NP</v>
          </cell>
          <cell r="B376" t="str">
            <v>420NP</v>
          </cell>
          <cell r="C376" t="str">
            <v>GECKO II COP-1000/256K 133MHz</v>
          </cell>
          <cell r="D376" t="str">
            <v>GECKO II</v>
          </cell>
          <cell r="E376" t="str">
            <v>SG2100G</v>
          </cell>
          <cell r="F376" t="str">
            <v>COP-1000/256K 133MHz</v>
          </cell>
          <cell r="G376">
            <v>1336.54</v>
          </cell>
          <cell r="H376">
            <v>1330.4114340943217</v>
          </cell>
          <cell r="I376">
            <v>1334.099567865966</v>
          </cell>
          <cell r="J376">
            <v>1334.099567865966</v>
          </cell>
          <cell r="K376">
            <v>1334.099567865966</v>
          </cell>
          <cell r="L376">
            <v>1332.1390496872675</v>
          </cell>
          <cell r="M376">
            <v>1332.1390496872675</v>
          </cell>
          <cell r="N376">
            <v>1332.1390496872675</v>
          </cell>
          <cell r="O376">
            <v>1319.0814166988696</v>
          </cell>
          <cell r="P376">
            <v>1319.0814166988696</v>
          </cell>
          <cell r="Q376">
            <v>1319.0814166988696</v>
          </cell>
          <cell r="R376">
            <v>1320.6840442076873</v>
          </cell>
          <cell r="S376">
            <v>1320.6840442076873</v>
          </cell>
          <cell r="T376" t="str">
            <v>SV</v>
          </cell>
          <cell r="U376" t="str">
            <v>75UMD</v>
          </cell>
        </row>
        <row r="377">
          <cell r="A377" t="str">
            <v>09EDF</v>
          </cell>
          <cell r="B377" t="str">
            <v>09EDF</v>
          </cell>
          <cell r="C377" t="str">
            <v>GECKO II COP-800/256K 133MHz</v>
          </cell>
          <cell r="D377" t="str">
            <v>GECKO II</v>
          </cell>
          <cell r="E377" t="str">
            <v>SG2100G</v>
          </cell>
          <cell r="F377" t="str">
            <v>COP-800/256K 133MHz</v>
          </cell>
          <cell r="G377">
            <v>799.72</v>
          </cell>
          <cell r="H377">
            <v>786.90183716762976</v>
          </cell>
          <cell r="I377">
            <v>783.3618371676298</v>
          </cell>
          <cell r="J377">
            <v>759.8618371676298</v>
          </cell>
          <cell r="K377">
            <v>755.13011148691749</v>
          </cell>
          <cell r="L377">
            <v>751.70011148691742</v>
          </cell>
          <cell r="M377">
            <v>728.30011148691733</v>
          </cell>
          <cell r="N377">
            <v>717.17001367203602</v>
          </cell>
          <cell r="O377">
            <v>713.84001367203598</v>
          </cell>
          <cell r="P377" t="str">
            <v>EOL</v>
          </cell>
          <cell r="Q377" t="str">
            <v>EOL</v>
          </cell>
          <cell r="R377" t="str">
            <v>EOL</v>
          </cell>
          <cell r="S377" t="str">
            <v>EOL</v>
          </cell>
          <cell r="T377" t="str">
            <v>SV</v>
          </cell>
          <cell r="U377" t="str">
            <v>332TM</v>
          </cell>
        </row>
        <row r="378">
          <cell r="A378" t="str">
            <v>998TG</v>
          </cell>
          <cell r="B378" t="str">
            <v>998TG</v>
          </cell>
          <cell r="C378" t="str">
            <v>GECKO II COP-866/256K 133MHz</v>
          </cell>
          <cell r="D378" t="str">
            <v>GECKO II</v>
          </cell>
          <cell r="E378" t="str">
            <v>SG2100G</v>
          </cell>
          <cell r="F378" t="str">
            <v>COP-866/256K 133MHz</v>
          </cell>
          <cell r="G378">
            <v>814.79</v>
          </cell>
          <cell r="H378">
            <v>796.9718371676297</v>
          </cell>
          <cell r="I378">
            <v>793.43183716762974</v>
          </cell>
          <cell r="J378">
            <v>779.93183716762974</v>
          </cell>
          <cell r="K378">
            <v>775.20011148691742</v>
          </cell>
          <cell r="L378">
            <v>771.77011148691736</v>
          </cell>
          <cell r="M378">
            <v>748.37011148691727</v>
          </cell>
          <cell r="N378">
            <v>737.24001367203596</v>
          </cell>
          <cell r="O378">
            <v>733.91001367203592</v>
          </cell>
          <cell r="P378">
            <v>710.61001367203596</v>
          </cell>
          <cell r="Q378">
            <v>710.08641410944824</v>
          </cell>
          <cell r="R378">
            <v>710.08641410944824</v>
          </cell>
          <cell r="S378">
            <v>710.08641410944824</v>
          </cell>
          <cell r="T378" t="str">
            <v>SV</v>
          </cell>
          <cell r="U378" t="str">
            <v>332TM</v>
          </cell>
        </row>
        <row r="379">
          <cell r="A379" t="str">
            <v>69EKD</v>
          </cell>
          <cell r="B379" t="str">
            <v>69EKD</v>
          </cell>
          <cell r="C379" t="str">
            <v>GECKO II COP-933/256K 133MHz</v>
          </cell>
          <cell r="D379" t="str">
            <v>GECKO II</v>
          </cell>
          <cell r="E379" t="str">
            <v>SG2100G</v>
          </cell>
          <cell r="F379" t="str">
            <v>COP-933/256K 133MHz</v>
          </cell>
          <cell r="G379">
            <v>864.04</v>
          </cell>
          <cell r="H379">
            <v>833.2218371676297</v>
          </cell>
          <cell r="I379">
            <v>829.68183716762974</v>
          </cell>
          <cell r="J379">
            <v>790.18183716762974</v>
          </cell>
          <cell r="K379">
            <v>785.45011148691742</v>
          </cell>
          <cell r="L379">
            <v>782.02011148691736</v>
          </cell>
          <cell r="M379">
            <v>768.62011148691727</v>
          </cell>
          <cell r="N379">
            <v>757.49001367203596</v>
          </cell>
          <cell r="O379">
            <v>754.16001367203592</v>
          </cell>
          <cell r="P379">
            <v>730.86001367203596</v>
          </cell>
          <cell r="Q379">
            <v>730.33641410944824</v>
          </cell>
          <cell r="R379">
            <v>730.33641410944824</v>
          </cell>
          <cell r="S379">
            <v>710.33641410944824</v>
          </cell>
          <cell r="T379" t="str">
            <v>SV</v>
          </cell>
          <cell r="U379" t="str">
            <v>332TM</v>
          </cell>
        </row>
        <row r="380">
          <cell r="A380" t="str">
            <v>60CGN</v>
          </cell>
          <cell r="B380" t="str">
            <v>60CGN</v>
          </cell>
          <cell r="C380" t="str">
            <v>GECKO PE1300 COP-700/256K 100MHz</v>
          </cell>
          <cell r="D380" t="str">
            <v>GECKO PE1300</v>
          </cell>
          <cell r="E380" t="str">
            <v>SGE70VE</v>
          </cell>
          <cell r="F380" t="str">
            <v>COP-700/256K 100MHz</v>
          </cell>
          <cell r="G380">
            <v>621.52</v>
          </cell>
          <cell r="H380">
            <v>621.75831754185458</v>
          </cell>
          <cell r="I380">
            <v>621.75831754185458</v>
          </cell>
          <cell r="J380">
            <v>611.75831754185458</v>
          </cell>
          <cell r="K380">
            <v>611.75831754185458</v>
          </cell>
          <cell r="L380">
            <v>611.75831754185458</v>
          </cell>
          <cell r="M380" t="str">
            <v>EOL</v>
          </cell>
          <cell r="N380" t="str">
            <v>EOL</v>
          </cell>
          <cell r="O380" t="str">
            <v>EOL</v>
          </cell>
          <cell r="P380" t="str">
            <v>EOL</v>
          </cell>
          <cell r="Q380" t="str">
            <v>EOL</v>
          </cell>
          <cell r="R380" t="str">
            <v>EOL</v>
          </cell>
          <cell r="S380" t="str">
            <v>EOL</v>
          </cell>
          <cell r="T380" t="str">
            <v>SV</v>
          </cell>
          <cell r="U380" t="str">
            <v>0161E</v>
          </cell>
        </row>
        <row r="381">
          <cell r="A381" t="str">
            <v>48VCG</v>
          </cell>
          <cell r="B381" t="str">
            <v>48VCG</v>
          </cell>
          <cell r="C381" t="str">
            <v>GECKO PE1300 COP-800/256K 100MHz</v>
          </cell>
          <cell r="D381" t="str">
            <v>GECKO PE1300</v>
          </cell>
          <cell r="E381" t="str">
            <v>SGE70VE</v>
          </cell>
          <cell r="F381" t="str">
            <v>COP-800/256K 100MHz</v>
          </cell>
          <cell r="G381">
            <v>653.67999999999995</v>
          </cell>
          <cell r="H381">
            <v>651.91831754185455</v>
          </cell>
          <cell r="I381">
            <v>651.91831754185455</v>
          </cell>
          <cell r="J381">
            <v>631.91831754185455</v>
          </cell>
          <cell r="K381">
            <v>631.91831754185455</v>
          </cell>
          <cell r="L381">
            <v>631.91831754185455</v>
          </cell>
          <cell r="M381">
            <v>611.91831754185455</v>
          </cell>
          <cell r="N381">
            <v>598.95535947518238</v>
          </cell>
          <cell r="O381">
            <v>598.95535947518238</v>
          </cell>
          <cell r="P381" t="str">
            <v>EOL</v>
          </cell>
          <cell r="Q381" t="str">
            <v>EOL</v>
          </cell>
          <cell r="R381" t="str">
            <v>EOL</v>
          </cell>
          <cell r="S381" t="str">
            <v>EOL</v>
          </cell>
          <cell r="T381" t="str">
            <v>SV</v>
          </cell>
          <cell r="U381" t="str">
            <v>0161E</v>
          </cell>
        </row>
        <row r="382">
          <cell r="A382" t="str">
            <v>7894P</v>
          </cell>
          <cell r="B382" t="str">
            <v>7894P</v>
          </cell>
          <cell r="C382" t="str">
            <v>GECKO PE1300 KAT-500/512K</v>
          </cell>
          <cell r="D382" t="str">
            <v>GECKO PE1300</v>
          </cell>
          <cell r="E382" t="str">
            <v>SGE55VE</v>
          </cell>
          <cell r="F382" t="str">
            <v>KAT-500/512K</v>
          </cell>
          <cell r="G382">
            <v>631.55999999999995</v>
          </cell>
          <cell r="H382" t="str">
            <v>EOL</v>
          </cell>
          <cell r="I382" t="str">
            <v>EOL</v>
          </cell>
          <cell r="J382" t="str">
            <v>EOL</v>
          </cell>
          <cell r="K382" t="str">
            <v>EOL</v>
          </cell>
          <cell r="L382" t="str">
            <v>EOL</v>
          </cell>
          <cell r="M382" t="str">
            <v>EOL</v>
          </cell>
          <cell r="N382" t="str">
            <v>EOL</v>
          </cell>
          <cell r="O382" t="str">
            <v>EOL</v>
          </cell>
          <cell r="P382" t="str">
            <v>EOL</v>
          </cell>
          <cell r="Q382" t="str">
            <v>EOL</v>
          </cell>
          <cell r="R382" t="str">
            <v>EOL</v>
          </cell>
          <cell r="S382" t="str">
            <v>EOL</v>
          </cell>
          <cell r="T382" t="str">
            <v>SV</v>
          </cell>
          <cell r="U382" t="str">
            <v>0161E</v>
          </cell>
        </row>
        <row r="383">
          <cell r="A383" t="str">
            <v>2088R</v>
          </cell>
          <cell r="B383" t="str">
            <v>2088R</v>
          </cell>
          <cell r="C383" t="str">
            <v>GECKO PE1300 KAT-550/512K</v>
          </cell>
          <cell r="D383" t="str">
            <v>GECKO PE1300</v>
          </cell>
          <cell r="E383" t="str">
            <v>SGE55VE</v>
          </cell>
          <cell r="F383" t="str">
            <v>KAT-550/512K</v>
          </cell>
          <cell r="G383">
            <v>631.55999999999995</v>
          </cell>
          <cell r="H383" t="str">
            <v>EOL</v>
          </cell>
          <cell r="I383" t="str">
            <v>EOL</v>
          </cell>
          <cell r="J383" t="str">
            <v>EOL</v>
          </cell>
          <cell r="K383" t="str">
            <v>EOL</v>
          </cell>
          <cell r="L383" t="str">
            <v>EOL</v>
          </cell>
          <cell r="M383" t="str">
            <v>EOL</v>
          </cell>
          <cell r="N383" t="str">
            <v>EOL</v>
          </cell>
          <cell r="O383" t="str">
            <v>EOL</v>
          </cell>
          <cell r="P383" t="str">
            <v>EOL</v>
          </cell>
          <cell r="Q383" t="str">
            <v>EOL</v>
          </cell>
          <cell r="R383" t="str">
            <v>EOL</v>
          </cell>
          <cell r="S383" t="str">
            <v>EOL</v>
          </cell>
          <cell r="T383" t="str">
            <v>SV</v>
          </cell>
          <cell r="U383" t="str">
            <v>0161E</v>
          </cell>
        </row>
        <row r="384">
          <cell r="A384" t="str">
            <v>0019T</v>
          </cell>
          <cell r="B384" t="str">
            <v>0019T</v>
          </cell>
          <cell r="C384" t="str">
            <v>GECKO PE1300 KAT-600/512K 100MHz</v>
          </cell>
          <cell r="D384" t="str">
            <v>GECKO PE1300</v>
          </cell>
          <cell r="E384" t="str">
            <v>SGE55VE</v>
          </cell>
          <cell r="F384" t="str">
            <v>KAT-600/512K 100MHz</v>
          </cell>
          <cell r="G384">
            <v>611.46</v>
          </cell>
          <cell r="H384" t="str">
            <v>EOL</v>
          </cell>
          <cell r="I384" t="str">
            <v>EOL</v>
          </cell>
          <cell r="J384" t="str">
            <v>EOL</v>
          </cell>
          <cell r="K384" t="str">
            <v>EOL</v>
          </cell>
          <cell r="L384" t="str">
            <v>EOL</v>
          </cell>
          <cell r="M384" t="str">
            <v>EOL</v>
          </cell>
          <cell r="N384" t="str">
            <v>EOL</v>
          </cell>
          <cell r="O384" t="str">
            <v>EOL</v>
          </cell>
          <cell r="P384" t="str">
            <v>EOL</v>
          </cell>
          <cell r="Q384" t="str">
            <v>EOL</v>
          </cell>
          <cell r="R384" t="str">
            <v>EOL</v>
          </cell>
          <cell r="S384" t="str">
            <v>EOL</v>
          </cell>
          <cell r="T384" t="str">
            <v>SV</v>
          </cell>
          <cell r="U384" t="str">
            <v>0161E</v>
          </cell>
        </row>
        <row r="385">
          <cell r="A385" t="str">
            <v>315FV</v>
          </cell>
          <cell r="B385" t="str">
            <v>315FV</v>
          </cell>
          <cell r="C385" t="str">
            <v xml:space="preserve">GINSU 128MB </v>
          </cell>
          <cell r="D385" t="str">
            <v>GINSU 128MB</v>
          </cell>
          <cell r="E385" t="str">
            <v>SPAW70L</v>
          </cell>
          <cell r="F385" t="str">
            <v>X-600/256K</v>
          </cell>
          <cell r="G385">
            <v>1399.82</v>
          </cell>
          <cell r="H385">
            <v>1400.139345506085</v>
          </cell>
          <cell r="I385">
            <v>1400.139345506085</v>
          </cell>
          <cell r="J385">
            <v>1400.139345506085</v>
          </cell>
          <cell r="K385">
            <v>1400.139345506085</v>
          </cell>
          <cell r="L385">
            <v>1400.139345506085</v>
          </cell>
          <cell r="M385">
            <v>1400.139345506085</v>
          </cell>
          <cell r="N385">
            <v>1383.0187540519016</v>
          </cell>
          <cell r="O385">
            <v>1383.0187540519016</v>
          </cell>
          <cell r="P385">
            <v>1383.0187540519016</v>
          </cell>
          <cell r="Q385">
            <v>1386.5391193596793</v>
          </cell>
          <cell r="R385">
            <v>1386.5391193596793</v>
          </cell>
          <cell r="S385">
            <v>1386.5391193596793</v>
          </cell>
          <cell r="T385" t="str">
            <v>SV</v>
          </cell>
          <cell r="U385" t="str">
            <v>81UFC</v>
          </cell>
        </row>
        <row r="386">
          <cell r="A386" t="str">
            <v>938UG</v>
          </cell>
          <cell r="B386" t="str">
            <v>938UG</v>
          </cell>
          <cell r="C386" t="str">
            <v xml:space="preserve">GINSU 256MB </v>
          </cell>
          <cell r="D386" t="str">
            <v>GINSU 256MB</v>
          </cell>
          <cell r="E386" t="str">
            <v>SPAW70L</v>
          </cell>
          <cell r="F386" t="str">
            <v>X-667/256K</v>
          </cell>
          <cell r="G386">
            <v>1741.2</v>
          </cell>
          <cell r="H386">
            <v>1741.5193455060851</v>
          </cell>
          <cell r="I386">
            <v>1741.5193455060851</v>
          </cell>
          <cell r="J386">
            <v>1741.5193455060851</v>
          </cell>
          <cell r="K386">
            <v>1741.5193455060851</v>
          </cell>
          <cell r="L386">
            <v>1741.5193455060851</v>
          </cell>
          <cell r="M386">
            <v>1741.5193455060851</v>
          </cell>
          <cell r="N386">
            <v>1724.3987540519017</v>
          </cell>
          <cell r="O386">
            <v>1724.3987540519017</v>
          </cell>
          <cell r="P386">
            <v>1724.3987540519017</v>
          </cell>
          <cell r="Q386">
            <v>1727.9191193596794</v>
          </cell>
          <cell r="R386">
            <v>1727.9191193596794</v>
          </cell>
          <cell r="S386">
            <v>1727.9191193596794</v>
          </cell>
          <cell r="T386" t="str">
            <v>SV</v>
          </cell>
          <cell r="U386" t="str">
            <v>254JH</v>
          </cell>
        </row>
        <row r="387">
          <cell r="A387" t="str">
            <v>20WRU</v>
          </cell>
          <cell r="B387" t="str">
            <v>20WRU</v>
          </cell>
          <cell r="C387" t="str">
            <v>IGUANA PE2400 COP-1000/256K 133MHz</v>
          </cell>
          <cell r="D387" t="str">
            <v>IGUANA PE2400</v>
          </cell>
          <cell r="E387" t="str">
            <v>SIG535I</v>
          </cell>
          <cell r="F387" t="str">
            <v>COP-1000/256K 133MHz</v>
          </cell>
          <cell r="G387">
            <v>1050.8800000000001</v>
          </cell>
          <cell r="H387">
            <v>1013.1087920749253</v>
          </cell>
          <cell r="I387">
            <v>1008.2887920749254</v>
          </cell>
          <cell r="J387">
            <v>905.56879207492534</v>
          </cell>
          <cell r="K387">
            <v>901.5595969349497</v>
          </cell>
          <cell r="L387">
            <v>894.73959693494976</v>
          </cell>
          <cell r="M387">
            <v>852.01959693494973</v>
          </cell>
          <cell r="N387">
            <v>835.85386931961762</v>
          </cell>
          <cell r="O387">
            <v>829.33386931961763</v>
          </cell>
          <cell r="P387">
            <v>812.91386931961756</v>
          </cell>
          <cell r="Q387">
            <v>810.05833786276844</v>
          </cell>
          <cell r="R387">
            <v>803.82833786276842</v>
          </cell>
          <cell r="S387">
            <v>777.68833786276844</v>
          </cell>
          <cell r="T387" t="str">
            <v>SV</v>
          </cell>
          <cell r="U387" t="str">
            <v>330NK</v>
          </cell>
        </row>
        <row r="388">
          <cell r="A388" t="str">
            <v>6999U</v>
          </cell>
          <cell r="B388" t="str">
            <v>6999U</v>
          </cell>
          <cell r="C388" t="str">
            <v>IGUANA PE2400 COP-600/256K 133MHz</v>
          </cell>
          <cell r="D388" t="str">
            <v>IGUANA PE2400</v>
          </cell>
          <cell r="E388" t="str">
            <v>SIG535I</v>
          </cell>
          <cell r="F388" t="str">
            <v>COP-600/256K 133MHz</v>
          </cell>
          <cell r="G388">
            <v>859.3</v>
          </cell>
          <cell r="H388" t="str">
            <v>EOL</v>
          </cell>
          <cell r="I388" t="str">
            <v>EOL</v>
          </cell>
          <cell r="J388" t="str">
            <v>EOL</v>
          </cell>
          <cell r="K388" t="str">
            <v>EOL</v>
          </cell>
          <cell r="L388" t="str">
            <v>EOL</v>
          </cell>
          <cell r="M388" t="str">
            <v>EOL</v>
          </cell>
          <cell r="N388" t="str">
            <v>EOL</v>
          </cell>
          <cell r="O388" t="str">
            <v>EOL</v>
          </cell>
          <cell r="P388" t="str">
            <v>EOL</v>
          </cell>
          <cell r="Q388" t="str">
            <v>EOL</v>
          </cell>
          <cell r="R388" t="str">
            <v>EOL</v>
          </cell>
          <cell r="S388" t="str">
            <v>EOL</v>
          </cell>
          <cell r="T388" t="str">
            <v>SV</v>
          </cell>
          <cell r="U388" t="str">
            <v>330NK</v>
          </cell>
        </row>
        <row r="389">
          <cell r="A389" t="str">
            <v>6000V</v>
          </cell>
          <cell r="B389" t="str">
            <v>6000V</v>
          </cell>
          <cell r="C389" t="str">
            <v>IGUANA PE2400 COP-667/256K 133MHz</v>
          </cell>
          <cell r="D389" t="str">
            <v>IGUANA PE2400</v>
          </cell>
          <cell r="E389" t="str">
            <v>SIG535I</v>
          </cell>
          <cell r="F389" t="str">
            <v>COP-667/256K 133MHz</v>
          </cell>
          <cell r="G389">
            <v>844.16</v>
          </cell>
          <cell r="H389">
            <v>826.38879207492505</v>
          </cell>
          <cell r="I389">
            <v>821.56879207492511</v>
          </cell>
          <cell r="J389" t="str">
            <v>EOL</v>
          </cell>
          <cell r="K389" t="str">
            <v>EOL</v>
          </cell>
          <cell r="L389" t="str">
            <v>EOL</v>
          </cell>
          <cell r="M389" t="str">
            <v>EOL</v>
          </cell>
          <cell r="N389" t="str">
            <v>EOL</v>
          </cell>
          <cell r="O389" t="str">
            <v>EOL</v>
          </cell>
          <cell r="P389" t="str">
            <v>EOL</v>
          </cell>
          <cell r="Q389" t="str">
            <v>EOL</v>
          </cell>
          <cell r="R389" t="str">
            <v>EOL</v>
          </cell>
          <cell r="S389" t="str">
            <v>EOL</v>
          </cell>
          <cell r="T389" t="str">
            <v>SV</v>
          </cell>
          <cell r="U389" t="str">
            <v>330NK</v>
          </cell>
        </row>
        <row r="390">
          <cell r="A390" t="str">
            <v>908HT</v>
          </cell>
          <cell r="B390" t="str">
            <v>908HT</v>
          </cell>
          <cell r="C390" t="str">
            <v>IGUANA PE2400 COP-733/256K 133MHz</v>
          </cell>
          <cell r="D390" t="str">
            <v>IGUANA PE2400</v>
          </cell>
          <cell r="E390" t="str">
            <v>SIG535I</v>
          </cell>
          <cell r="F390" t="str">
            <v>COP-733/256K 133MHz</v>
          </cell>
          <cell r="G390">
            <v>863.95</v>
          </cell>
          <cell r="H390">
            <v>846.17879207492501</v>
          </cell>
          <cell r="I390">
            <v>841.35879207492508</v>
          </cell>
          <cell r="J390">
            <v>818.63879207492505</v>
          </cell>
          <cell r="K390">
            <v>814.6295969349494</v>
          </cell>
          <cell r="L390">
            <v>807.80959693494947</v>
          </cell>
          <cell r="M390" t="str">
            <v>EOL</v>
          </cell>
          <cell r="N390" t="str">
            <v>EOL</v>
          </cell>
          <cell r="O390" t="str">
            <v>EOL</v>
          </cell>
          <cell r="P390" t="str">
            <v>EOL</v>
          </cell>
          <cell r="Q390" t="str">
            <v>EOL</v>
          </cell>
          <cell r="R390" t="str">
            <v>EOL</v>
          </cell>
          <cell r="S390" t="str">
            <v>EOL</v>
          </cell>
          <cell r="T390" t="str">
            <v>SV</v>
          </cell>
          <cell r="U390" t="str">
            <v>330NK</v>
          </cell>
        </row>
        <row r="391">
          <cell r="A391" t="str">
            <v>049DW</v>
          </cell>
          <cell r="B391" t="str">
            <v>049DW</v>
          </cell>
          <cell r="C391" t="str">
            <v>IGUANA PE2400 COP-866/256K 133MHz</v>
          </cell>
          <cell r="D391" t="str">
            <v>IGUANA PE2400</v>
          </cell>
          <cell r="E391" t="str">
            <v>SIG535I</v>
          </cell>
          <cell r="F391" t="str">
            <v>COP-866/256K 133MHz</v>
          </cell>
          <cell r="G391">
            <v>899.12</v>
          </cell>
          <cell r="H391">
            <v>876.34879207492509</v>
          </cell>
          <cell r="I391">
            <v>871.52879207492515</v>
          </cell>
          <cell r="J391">
            <v>858.80879207492512</v>
          </cell>
          <cell r="K391">
            <v>854.79959693494948</v>
          </cell>
          <cell r="L391">
            <v>847.97959693494954</v>
          </cell>
          <cell r="M391">
            <v>821.25959693494951</v>
          </cell>
          <cell r="N391">
            <v>805.0938693196174</v>
          </cell>
          <cell r="O391">
            <v>798.57386931961742</v>
          </cell>
          <cell r="P391">
            <v>772.15386931961734</v>
          </cell>
          <cell r="Q391">
            <v>769.29833786276822</v>
          </cell>
          <cell r="R391">
            <v>763.0683378627682</v>
          </cell>
          <cell r="S391">
            <v>756.92833786276822</v>
          </cell>
          <cell r="T391" t="str">
            <v>SV</v>
          </cell>
          <cell r="U391" t="str">
            <v>330NK</v>
          </cell>
        </row>
        <row r="392">
          <cell r="A392" t="str">
            <v>275UC</v>
          </cell>
          <cell r="B392" t="str">
            <v>275UC</v>
          </cell>
          <cell r="C392" t="str">
            <v>IGUANA PE2400 COP-933/256K 133MHz</v>
          </cell>
          <cell r="D392" t="str">
            <v>IGUANA PE2400</v>
          </cell>
          <cell r="E392" t="str">
            <v>SIG535I</v>
          </cell>
          <cell r="F392" t="str">
            <v>COP-933/256K 133MHz</v>
          </cell>
          <cell r="G392">
            <v>948.37</v>
          </cell>
          <cell r="H392">
            <v>912.59879207492509</v>
          </cell>
          <cell r="I392">
            <v>907.77879207492515</v>
          </cell>
          <cell r="J392">
            <v>869.05879207492512</v>
          </cell>
          <cell r="K392">
            <v>865.04959693494948</v>
          </cell>
          <cell r="L392">
            <v>858.22959693494954</v>
          </cell>
          <cell r="M392">
            <v>841.50959693494951</v>
          </cell>
          <cell r="N392">
            <v>825.3438693196174</v>
          </cell>
          <cell r="O392">
            <v>818.82386931961742</v>
          </cell>
          <cell r="P392">
            <v>792.40386931961734</v>
          </cell>
          <cell r="Q392">
            <v>789.54833786276822</v>
          </cell>
          <cell r="R392">
            <v>783.3183378627682</v>
          </cell>
          <cell r="S392">
            <v>757.17833786276822</v>
          </cell>
          <cell r="T392" t="str">
            <v>SV</v>
          </cell>
          <cell r="U392" t="str">
            <v>330NK</v>
          </cell>
        </row>
        <row r="393">
          <cell r="A393" t="str">
            <v>3347P</v>
          </cell>
          <cell r="B393" t="str">
            <v>3347P</v>
          </cell>
          <cell r="C393" t="str">
            <v>IGUANA PE2400 KAT-500/512K</v>
          </cell>
          <cell r="D393" t="str">
            <v>IGUANA PE2400</v>
          </cell>
          <cell r="E393" t="str">
            <v>SIG535I</v>
          </cell>
          <cell r="F393" t="str">
            <v>KAT-500/512K</v>
          </cell>
          <cell r="G393">
            <v>882.18</v>
          </cell>
          <cell r="H393" t="str">
            <v>EOL</v>
          </cell>
          <cell r="I393" t="str">
            <v>EOL</v>
          </cell>
          <cell r="J393" t="str">
            <v>EOL</v>
          </cell>
          <cell r="K393" t="str">
            <v>EOL</v>
          </cell>
          <cell r="L393" t="str">
            <v>EOL</v>
          </cell>
          <cell r="M393" t="str">
            <v>EOL</v>
          </cell>
          <cell r="N393" t="str">
            <v>EOL</v>
          </cell>
          <cell r="O393" t="str">
            <v>EOL</v>
          </cell>
          <cell r="P393" t="str">
            <v>EOL</v>
          </cell>
          <cell r="Q393" t="str">
            <v>EOL</v>
          </cell>
          <cell r="R393" t="str">
            <v>EOL</v>
          </cell>
          <cell r="S393" t="str">
            <v>EOL</v>
          </cell>
          <cell r="T393" t="str">
            <v>SV</v>
          </cell>
          <cell r="U393" t="str">
            <v>330NK</v>
          </cell>
        </row>
        <row r="394">
          <cell r="A394" t="str">
            <v>4447P</v>
          </cell>
          <cell r="B394" t="str">
            <v>4447P</v>
          </cell>
          <cell r="C394" t="str">
            <v>IGUANA PE2400 KAT-550/512K</v>
          </cell>
          <cell r="D394" t="str">
            <v>IGUANA PE2400</v>
          </cell>
          <cell r="E394" t="str">
            <v>SIG535I</v>
          </cell>
          <cell r="F394" t="str">
            <v>KAT-550/512K</v>
          </cell>
          <cell r="G394">
            <v>905.33</v>
          </cell>
          <cell r="H394" t="str">
            <v>EOL</v>
          </cell>
          <cell r="I394" t="str">
            <v>EOL</v>
          </cell>
          <cell r="J394" t="str">
            <v>EOL</v>
          </cell>
          <cell r="K394" t="str">
            <v>EOL</v>
          </cell>
          <cell r="L394" t="str">
            <v>EOL</v>
          </cell>
          <cell r="M394" t="str">
            <v>EOL</v>
          </cell>
          <cell r="N394" t="str">
            <v>EOL</v>
          </cell>
          <cell r="O394" t="str">
            <v>EOL</v>
          </cell>
          <cell r="P394" t="str">
            <v>EOL</v>
          </cell>
          <cell r="Q394" t="str">
            <v>EOL</v>
          </cell>
          <cell r="R394" t="str">
            <v>EOL</v>
          </cell>
          <cell r="S394" t="str">
            <v>EOL</v>
          </cell>
          <cell r="T394" t="str">
            <v>SV</v>
          </cell>
          <cell r="U394" t="str">
            <v>330NK</v>
          </cell>
        </row>
        <row r="395">
          <cell r="A395" t="str">
            <v>37CNP</v>
          </cell>
          <cell r="B395" t="str">
            <v>37CNP</v>
          </cell>
          <cell r="C395" t="str">
            <v xml:space="preserve">KABAR 128MB </v>
          </cell>
          <cell r="D395" t="str">
            <v>KABAR 128MB</v>
          </cell>
          <cell r="E395" t="str">
            <v>SPAW70L</v>
          </cell>
          <cell r="F395" t="str">
            <v>COP-600/256K 133MHz</v>
          </cell>
          <cell r="G395">
            <v>1476.45</v>
          </cell>
          <cell r="H395">
            <v>1476.7693455060851</v>
          </cell>
          <cell r="I395">
            <v>1476.7693455060851</v>
          </cell>
          <cell r="J395">
            <v>1476.7693455060851</v>
          </cell>
          <cell r="K395">
            <v>1476.7693455060851</v>
          </cell>
          <cell r="L395">
            <v>1476.7693455060851</v>
          </cell>
          <cell r="M395">
            <v>1476.7693455060851</v>
          </cell>
          <cell r="N395">
            <v>1459.6487540519017</v>
          </cell>
          <cell r="O395">
            <v>1459.6487540519017</v>
          </cell>
          <cell r="P395">
            <v>1459.6487540519017</v>
          </cell>
          <cell r="Q395">
            <v>1463.1691193596794</v>
          </cell>
          <cell r="R395">
            <v>1463.1691193596794</v>
          </cell>
          <cell r="S395">
            <v>1463.1691193596794</v>
          </cell>
          <cell r="T395" t="str">
            <v>SV</v>
          </cell>
          <cell r="U395" t="str">
            <v>508HJ</v>
          </cell>
        </row>
        <row r="396">
          <cell r="A396" t="str">
            <v>70XGF</v>
          </cell>
          <cell r="B396" t="str">
            <v>70XGF</v>
          </cell>
          <cell r="C396" t="str">
            <v xml:space="preserve">KABAR 256MB </v>
          </cell>
          <cell r="D396" t="str">
            <v>KABAR 256MB</v>
          </cell>
          <cell r="E396" t="str">
            <v>SPAW70L</v>
          </cell>
          <cell r="F396" t="str">
            <v>COP-700/256K 100MHz</v>
          </cell>
          <cell r="G396">
            <v>1805.8</v>
          </cell>
          <cell r="H396">
            <v>1806.119345506085</v>
          </cell>
          <cell r="I396">
            <v>1806.119345506085</v>
          </cell>
          <cell r="J396">
            <v>1806.119345506085</v>
          </cell>
          <cell r="K396">
            <v>1806.119345506085</v>
          </cell>
          <cell r="L396">
            <v>1806.119345506085</v>
          </cell>
          <cell r="M396">
            <v>1806.119345506085</v>
          </cell>
          <cell r="N396">
            <v>1788.9987540519016</v>
          </cell>
          <cell r="O396">
            <v>1788.9987540519016</v>
          </cell>
          <cell r="P396">
            <v>1788.9987540519016</v>
          </cell>
          <cell r="Q396">
            <v>1792.5191193596793</v>
          </cell>
          <cell r="R396">
            <v>1792.5191193596793</v>
          </cell>
          <cell r="S396">
            <v>1792.5191193596793</v>
          </cell>
          <cell r="T396" t="str">
            <v>SV</v>
          </cell>
          <cell r="U396" t="str">
            <v>639DN</v>
          </cell>
        </row>
        <row r="397">
          <cell r="A397" t="str">
            <v>147WP</v>
          </cell>
          <cell r="B397" t="str">
            <v>147WP</v>
          </cell>
          <cell r="C397" t="str">
            <v xml:space="preserve">KABAR 512MB </v>
          </cell>
          <cell r="D397" t="str">
            <v>KABAR 512MB</v>
          </cell>
          <cell r="E397" t="str">
            <v>SPAW70L</v>
          </cell>
          <cell r="F397" t="str">
            <v>KAT-500/512K</v>
          </cell>
          <cell r="G397">
            <v>2364.58</v>
          </cell>
          <cell r="H397">
            <v>2364.899345506085</v>
          </cell>
          <cell r="I397">
            <v>2364.899345506085</v>
          </cell>
          <cell r="J397">
            <v>2364.899345506085</v>
          </cell>
          <cell r="K397">
            <v>2364.899345506085</v>
          </cell>
          <cell r="L397">
            <v>2364.899345506085</v>
          </cell>
          <cell r="M397">
            <v>2364.899345506085</v>
          </cell>
          <cell r="N397">
            <v>2347.7787540519021</v>
          </cell>
          <cell r="O397">
            <v>2347.7787540519021</v>
          </cell>
          <cell r="P397">
            <v>2347.7787540519021</v>
          </cell>
          <cell r="Q397">
            <v>2351.2991193596795</v>
          </cell>
          <cell r="R397">
            <v>2351.2991193596795</v>
          </cell>
          <cell r="S397">
            <v>2351.2991193596795</v>
          </cell>
          <cell r="T397" t="str">
            <v>SV</v>
          </cell>
          <cell r="U397" t="str">
            <v>33DWF</v>
          </cell>
        </row>
        <row r="398">
          <cell r="A398" t="str">
            <v>93FUY</v>
          </cell>
          <cell r="B398" t="str">
            <v>93FUY</v>
          </cell>
          <cell r="C398" t="str">
            <v xml:space="preserve">KABAR 64MB </v>
          </cell>
          <cell r="D398" t="str">
            <v>KABAR 64MB</v>
          </cell>
          <cell r="E398" t="str">
            <v>SPAW70L</v>
          </cell>
          <cell r="F398" t="str">
            <v>KAT-550/512K</v>
          </cell>
          <cell r="G398">
            <v>1406.1</v>
          </cell>
          <cell r="H398">
            <v>1406.4193455060852</v>
          </cell>
          <cell r="I398">
            <v>1406.4193455060852</v>
          </cell>
          <cell r="J398">
            <v>1406.4193455060852</v>
          </cell>
          <cell r="K398">
            <v>1406.4193455060852</v>
          </cell>
          <cell r="L398">
            <v>1406.4193455060852</v>
          </cell>
          <cell r="M398">
            <v>1406.4193455060852</v>
          </cell>
          <cell r="N398">
            <v>1389.2987540519018</v>
          </cell>
          <cell r="O398">
            <v>1389.2987540519018</v>
          </cell>
          <cell r="P398">
            <v>1389.2987540519018</v>
          </cell>
          <cell r="Q398">
            <v>1392.8191193596795</v>
          </cell>
          <cell r="R398">
            <v>1392.8191193596795</v>
          </cell>
          <cell r="S398">
            <v>1392.8191193596795</v>
          </cell>
          <cell r="T398" t="str">
            <v>SV</v>
          </cell>
          <cell r="U398" t="str">
            <v>17JUC</v>
          </cell>
        </row>
        <row r="399">
          <cell r="A399" t="str">
            <v>82CHJ</v>
          </cell>
          <cell r="B399" t="str">
            <v>82CHJ</v>
          </cell>
          <cell r="C399" t="str">
            <v>KABAR WEB120 COP-1000/256K 133MHz (Socket)</v>
          </cell>
          <cell r="D399" t="str">
            <v>KABAR WEB120</v>
          </cell>
          <cell r="E399" t="str">
            <v>SSABR10</v>
          </cell>
          <cell r="F399" t="str">
            <v>COP-1000/256K 133MHz (Socket)</v>
          </cell>
          <cell r="G399">
            <v>1267.1199999999999</v>
          </cell>
          <cell r="H399">
            <v>1239.5353620506426</v>
          </cell>
          <cell r="I399">
            <v>1239.5353620506426</v>
          </cell>
          <cell r="J399">
            <v>1139.5353620506426</v>
          </cell>
          <cell r="K399">
            <v>1137.9647271884573</v>
          </cell>
          <cell r="L399">
            <v>1137.9647271884573</v>
          </cell>
          <cell r="M399">
            <v>1101.9647271884573</v>
          </cell>
          <cell r="N399">
            <v>1092.3187540519016</v>
          </cell>
          <cell r="O399">
            <v>1092.3187540519016</v>
          </cell>
          <cell r="P399">
            <v>1082.3187540519016</v>
          </cell>
          <cell r="Q399">
            <v>1085.8391193596792</v>
          </cell>
          <cell r="R399">
            <v>1085.8391193596792</v>
          </cell>
          <cell r="S399">
            <v>1065.8391193596792</v>
          </cell>
          <cell r="T399" t="str">
            <v>SV</v>
          </cell>
          <cell r="U399" t="str">
            <v>20HFM</v>
          </cell>
        </row>
        <row r="400">
          <cell r="A400" t="str">
            <v>166DM</v>
          </cell>
          <cell r="B400" t="str">
            <v>166DM</v>
          </cell>
          <cell r="C400" t="str">
            <v>KABAR WEB120 COP-866/256K 133MHz (Socket)</v>
          </cell>
          <cell r="D400" t="str">
            <v>KABAR WEB120</v>
          </cell>
          <cell r="E400" t="str">
            <v>SSABR10</v>
          </cell>
          <cell r="F400" t="str">
            <v>COP-866/256K 133MHz (Socket)</v>
          </cell>
          <cell r="G400">
            <v>1181.6500000000001</v>
          </cell>
          <cell r="H400">
            <v>1176.2159606718471</v>
          </cell>
          <cell r="I400">
            <v>1180.6872048132745</v>
          </cell>
          <cell r="J400">
            <v>1180.6872048132745</v>
          </cell>
          <cell r="K400">
            <v>1180.6872048132745</v>
          </cell>
          <cell r="L400">
            <v>1179.2730246641045</v>
          </cell>
          <cell r="M400">
            <v>1179.2730246641045</v>
          </cell>
          <cell r="N400">
            <v>1179.2730246641045</v>
          </cell>
          <cell r="O400">
            <v>1167.4710274781658</v>
          </cell>
          <cell r="P400">
            <v>1167.4710274781658</v>
          </cell>
          <cell r="Q400">
            <v>1167.4710274781658</v>
          </cell>
          <cell r="R400">
            <v>1168.6230427820044</v>
          </cell>
          <cell r="S400">
            <v>1168.6230427820044</v>
          </cell>
          <cell r="T400" t="str">
            <v>SV</v>
          </cell>
          <cell r="U400" t="str">
            <v>1970P</v>
          </cell>
        </row>
        <row r="401">
          <cell r="A401" t="str">
            <v>23MKP</v>
          </cell>
          <cell r="B401" t="str">
            <v>23MKP</v>
          </cell>
          <cell r="C401" t="str">
            <v>KABAR WEB120 COP-933/256K 133MHz (Socket)</v>
          </cell>
          <cell r="D401" t="str">
            <v>KABAR WEB120</v>
          </cell>
          <cell r="E401" t="str">
            <v>SSABR10</v>
          </cell>
          <cell r="F401" t="str">
            <v>COP-933/256K 133MHz (Socket)</v>
          </cell>
          <cell r="G401">
            <v>1164.6099999999999</v>
          </cell>
          <cell r="H401">
            <v>1139.0253620506426</v>
          </cell>
          <cell r="I401">
            <v>1139.0253620506426</v>
          </cell>
          <cell r="J401">
            <v>1103.0253620506426</v>
          </cell>
          <cell r="K401">
            <v>1101.4547271884574</v>
          </cell>
          <cell r="L401">
            <v>1101.4547271884574</v>
          </cell>
          <cell r="M401">
            <v>1091.4547271884574</v>
          </cell>
          <cell r="N401">
            <v>1081.8087540519016</v>
          </cell>
          <cell r="O401">
            <v>1081.8087540519016</v>
          </cell>
          <cell r="P401">
            <v>1061.8087540519016</v>
          </cell>
          <cell r="Q401">
            <v>1065.3291193596792</v>
          </cell>
          <cell r="R401">
            <v>1065.3291193596792</v>
          </cell>
          <cell r="S401">
            <v>1045.3291193596792</v>
          </cell>
          <cell r="T401" t="str">
            <v>SV</v>
          </cell>
          <cell r="U401" t="str">
            <v>20HFM</v>
          </cell>
        </row>
        <row r="402">
          <cell r="A402" t="str">
            <v>4826C</v>
          </cell>
          <cell r="B402" t="str">
            <v>4826C</v>
          </cell>
          <cell r="C402" t="str">
            <v>MARCONI BASE,ENCL,RACK,19",BLK,APCC</v>
          </cell>
          <cell r="D402" t="str">
            <v>MARCONI</v>
          </cell>
          <cell r="E402" t="str">
            <v>SRACKBL</v>
          </cell>
          <cell r="F402" t="str">
            <v>X-550/2MB</v>
          </cell>
          <cell r="G402">
            <v>1344.58</v>
          </cell>
          <cell r="H402">
            <v>1348.2681337716442</v>
          </cell>
          <cell r="I402">
            <v>1348.2681337716442</v>
          </cell>
          <cell r="J402">
            <v>1348.2681337716442</v>
          </cell>
          <cell r="K402">
            <v>1346.3076155929457</v>
          </cell>
          <cell r="L402">
            <v>1346.3076155929457</v>
          </cell>
          <cell r="M402">
            <v>1346.3076155929457</v>
          </cell>
          <cell r="N402">
            <v>1333.2499826045478</v>
          </cell>
          <cell r="O402">
            <v>1333.2499826045478</v>
          </cell>
          <cell r="P402">
            <v>1333.2499826045478</v>
          </cell>
          <cell r="Q402">
            <v>1334.8526101133657</v>
          </cell>
          <cell r="R402">
            <v>1334.8526101133657</v>
          </cell>
          <cell r="S402">
            <v>1334.8526101133657</v>
          </cell>
          <cell r="T402" t="str">
            <v>SV</v>
          </cell>
          <cell r="U402" t="str">
            <v>4126C</v>
          </cell>
        </row>
        <row r="403">
          <cell r="A403" t="str">
            <v>3402C</v>
          </cell>
          <cell r="B403" t="str">
            <v>3402C</v>
          </cell>
          <cell r="C403" t="str">
            <v>BASE,ENCL,RACK,19",42U, APCC</v>
          </cell>
          <cell r="D403" t="str">
            <v>MARCONI</v>
          </cell>
          <cell r="E403" t="str">
            <v>SRACKBL</v>
          </cell>
          <cell r="F403" t="str">
            <v>X-550/512K</v>
          </cell>
          <cell r="G403">
            <v>1486.68</v>
          </cell>
          <cell r="H403">
            <v>1490.3681337716444</v>
          </cell>
          <cell r="I403">
            <v>1490.3681337716444</v>
          </cell>
          <cell r="J403">
            <v>1490.3681337716444</v>
          </cell>
          <cell r="K403">
            <v>1488.4076155929458</v>
          </cell>
          <cell r="L403">
            <v>1488.4076155929458</v>
          </cell>
          <cell r="M403">
            <v>1488.4076155929458</v>
          </cell>
          <cell r="N403">
            <v>1475.3499826045479</v>
          </cell>
          <cell r="O403">
            <v>1475.3499826045479</v>
          </cell>
          <cell r="P403">
            <v>1475.3499826045479</v>
          </cell>
          <cell r="Q403">
            <v>1476.9526101133656</v>
          </cell>
          <cell r="R403">
            <v>1476.9526101133656</v>
          </cell>
          <cell r="S403">
            <v>1476.9526101133656</v>
          </cell>
          <cell r="T403" t="str">
            <v>SV</v>
          </cell>
          <cell r="U403">
            <v>84865</v>
          </cell>
        </row>
        <row r="404">
          <cell r="A404" t="str">
            <v>38UWV</v>
          </cell>
          <cell r="B404" t="str">
            <v>38UWV</v>
          </cell>
          <cell r="C404" t="str">
            <v>BASE,RACK,850,19IN,42U,B</v>
          </cell>
          <cell r="D404" t="str">
            <v>MARCONI</v>
          </cell>
          <cell r="E404" t="str">
            <v>SRACKBL</v>
          </cell>
          <cell r="F404" t="str">
            <v>COP-1000/256K 133MHz</v>
          </cell>
          <cell r="G404">
            <v>1336.54</v>
          </cell>
          <cell r="H404">
            <v>1340.2281337716443</v>
          </cell>
          <cell r="I404">
            <v>1340.2281337716443</v>
          </cell>
          <cell r="J404">
            <v>1340.2281337716443</v>
          </cell>
          <cell r="K404">
            <v>1338.2676155929457</v>
          </cell>
          <cell r="L404">
            <v>1338.2676155929457</v>
          </cell>
          <cell r="M404">
            <v>1338.2676155929457</v>
          </cell>
          <cell r="N404">
            <v>1325.2099826045478</v>
          </cell>
          <cell r="O404">
            <v>1325.2099826045478</v>
          </cell>
          <cell r="P404">
            <v>1325.2099826045478</v>
          </cell>
          <cell r="Q404">
            <v>1326.8126101133657</v>
          </cell>
          <cell r="R404">
            <v>1326.8126101133657</v>
          </cell>
          <cell r="S404">
            <v>1326.8126101133657</v>
          </cell>
          <cell r="T404" t="str">
            <v>SV</v>
          </cell>
          <cell r="U404" t="str">
            <v>75UMD</v>
          </cell>
        </row>
        <row r="405">
          <cell r="A405" t="str">
            <v>2524P</v>
          </cell>
          <cell r="B405" t="str">
            <v>2524P</v>
          </cell>
          <cell r="C405" t="str">
            <v>NAPA PE6400 X-550/1MB</v>
          </cell>
          <cell r="D405" t="str">
            <v>NAPA PE6400</v>
          </cell>
          <cell r="E405" t="str">
            <v>SNP551N</v>
          </cell>
          <cell r="F405" t="str">
            <v>X-550/1MB</v>
          </cell>
          <cell r="G405">
            <v>3726.95</v>
          </cell>
          <cell r="H405" t="str">
            <v>EOL</v>
          </cell>
          <cell r="I405" t="str">
            <v>EOL</v>
          </cell>
          <cell r="J405" t="str">
            <v>EOL</v>
          </cell>
          <cell r="K405" t="str">
            <v>EOL</v>
          </cell>
          <cell r="L405" t="str">
            <v>EOL</v>
          </cell>
          <cell r="M405" t="str">
            <v>EOL</v>
          </cell>
          <cell r="N405" t="str">
            <v>EOL</v>
          </cell>
          <cell r="O405" t="str">
            <v>EOL</v>
          </cell>
          <cell r="P405" t="str">
            <v>EOL</v>
          </cell>
          <cell r="Q405" t="str">
            <v>EOL</v>
          </cell>
          <cell r="R405" t="str">
            <v>EOL</v>
          </cell>
          <cell r="S405" t="str">
            <v>EOL</v>
          </cell>
          <cell r="T405" t="str">
            <v>SV</v>
          </cell>
          <cell r="U405" t="str">
            <v>4309D</v>
          </cell>
        </row>
        <row r="406">
          <cell r="A406" t="str">
            <v>6524P</v>
          </cell>
          <cell r="B406" t="str">
            <v>6524P</v>
          </cell>
          <cell r="C406" t="str">
            <v>NAPA PE6400 X-550/2MB</v>
          </cell>
          <cell r="D406" t="str">
            <v>NAPA PE6400</v>
          </cell>
          <cell r="E406" t="str">
            <v>SNP552N</v>
          </cell>
          <cell r="F406" t="str">
            <v>X-550/2MB</v>
          </cell>
          <cell r="G406">
            <v>5334.95</v>
          </cell>
          <cell r="H406" t="str">
            <v>EOL</v>
          </cell>
          <cell r="I406" t="str">
            <v>EOL</v>
          </cell>
          <cell r="J406" t="str">
            <v>EOL</v>
          </cell>
          <cell r="K406" t="str">
            <v>EOL</v>
          </cell>
          <cell r="L406" t="str">
            <v>EOL</v>
          </cell>
          <cell r="M406" t="str">
            <v>EOL</v>
          </cell>
          <cell r="N406" t="str">
            <v>EOL</v>
          </cell>
          <cell r="O406" t="str">
            <v>EOL</v>
          </cell>
          <cell r="P406" t="str">
            <v>EOL</v>
          </cell>
          <cell r="Q406" t="str">
            <v>EOL</v>
          </cell>
          <cell r="R406" t="str">
            <v>EOL</v>
          </cell>
          <cell r="S406" t="str">
            <v>EOL</v>
          </cell>
          <cell r="T406" t="str">
            <v>SV</v>
          </cell>
          <cell r="U406" t="str">
            <v>4309D</v>
          </cell>
        </row>
        <row r="407">
          <cell r="A407" t="str">
            <v>4124P</v>
          </cell>
          <cell r="B407" t="str">
            <v>4124P</v>
          </cell>
          <cell r="C407" t="str">
            <v>NAPA PE6400 X-550/512K</v>
          </cell>
          <cell r="D407" t="str">
            <v>NAPA PE6400</v>
          </cell>
          <cell r="E407" t="str">
            <v>SNP555N</v>
          </cell>
          <cell r="F407" t="str">
            <v>X-550/512K</v>
          </cell>
          <cell r="G407">
            <v>2742.05</v>
          </cell>
          <cell r="H407" t="str">
            <v>EOL</v>
          </cell>
          <cell r="I407" t="str">
            <v>EOL</v>
          </cell>
          <cell r="J407" t="str">
            <v>EOL</v>
          </cell>
          <cell r="K407" t="str">
            <v>EOL</v>
          </cell>
          <cell r="L407" t="str">
            <v>EOL</v>
          </cell>
          <cell r="M407" t="str">
            <v>EOL</v>
          </cell>
          <cell r="N407" t="str">
            <v>EOL</v>
          </cell>
          <cell r="O407" t="str">
            <v>EOL</v>
          </cell>
          <cell r="P407" t="str">
            <v>EOL</v>
          </cell>
          <cell r="Q407" t="str">
            <v>EOL</v>
          </cell>
          <cell r="R407" t="str">
            <v>EOL</v>
          </cell>
          <cell r="S407" t="str">
            <v>EOL</v>
          </cell>
          <cell r="T407" t="str">
            <v>SV</v>
          </cell>
          <cell r="U407" t="str">
            <v>4309D</v>
          </cell>
        </row>
        <row r="408">
          <cell r="A408" t="str">
            <v>811JK</v>
          </cell>
          <cell r="B408" t="str">
            <v>811JK</v>
          </cell>
          <cell r="C408" t="str">
            <v>NAPA PE6400 X-700 1MB</v>
          </cell>
          <cell r="D408" t="str">
            <v>NAPA PE6400</v>
          </cell>
          <cell r="E408" t="str">
            <v>SNP555N</v>
          </cell>
          <cell r="F408" t="str">
            <v>X-700 1MB</v>
          </cell>
          <cell r="G408">
            <v>2973.2</v>
          </cell>
          <cell r="H408">
            <v>2967.4117801707548</v>
          </cell>
          <cell r="I408">
            <v>2967.4117801707548</v>
          </cell>
          <cell r="J408">
            <v>2967.4117801707548</v>
          </cell>
          <cell r="K408">
            <v>2964.8724543876015</v>
          </cell>
          <cell r="L408">
            <v>2964.8724543876015</v>
          </cell>
          <cell r="M408">
            <v>2964.8724543876015</v>
          </cell>
          <cell r="N408">
            <v>2951.2558703108016</v>
          </cell>
          <cell r="O408">
            <v>2951.2558703108016</v>
          </cell>
          <cell r="P408" t="str">
            <v>EOL</v>
          </cell>
          <cell r="Q408" t="str">
            <v>EOL</v>
          </cell>
          <cell r="R408" t="str">
            <v>EOL</v>
          </cell>
          <cell r="S408" t="str">
            <v>EOL</v>
          </cell>
          <cell r="T408" t="str">
            <v>SV</v>
          </cell>
          <cell r="U408" t="str">
            <v>4309D</v>
          </cell>
        </row>
        <row r="409">
          <cell r="A409" t="str">
            <v>74THY</v>
          </cell>
          <cell r="B409" t="str">
            <v>74THY</v>
          </cell>
          <cell r="C409" t="str">
            <v>NAPA PE6400 X-700 2MB</v>
          </cell>
          <cell r="D409" t="str">
            <v>NAPA PE6400</v>
          </cell>
          <cell r="E409" t="str">
            <v>SNP555N</v>
          </cell>
          <cell r="F409" t="str">
            <v>X-700 2MB</v>
          </cell>
          <cell r="G409">
            <v>3726.95</v>
          </cell>
          <cell r="H409">
            <v>3721.1617801707548</v>
          </cell>
          <cell r="I409">
            <v>3721.1617801707548</v>
          </cell>
          <cell r="J409">
            <v>3721.1617801707548</v>
          </cell>
          <cell r="K409">
            <v>3718.6224543876015</v>
          </cell>
          <cell r="L409">
            <v>3718.6224543876015</v>
          </cell>
          <cell r="M409">
            <v>3718.6224543876015</v>
          </cell>
          <cell r="N409">
            <v>3705.0058703108016</v>
          </cell>
          <cell r="O409">
            <v>3705.0058703108016</v>
          </cell>
          <cell r="P409" t="str">
            <v>EOL</v>
          </cell>
          <cell r="Q409" t="str">
            <v>EOL</v>
          </cell>
          <cell r="R409" t="str">
            <v>EOL</v>
          </cell>
          <cell r="S409" t="str">
            <v>EOL</v>
          </cell>
          <cell r="T409" t="str">
            <v>SV</v>
          </cell>
          <cell r="U409" t="str">
            <v>4309D</v>
          </cell>
        </row>
        <row r="410">
          <cell r="A410" t="str">
            <v>99TRW</v>
          </cell>
          <cell r="B410" t="str">
            <v>99TRW</v>
          </cell>
          <cell r="C410" t="str">
            <v>NEWT PE300 COP-800/256K 100MHz (Socket)</v>
          </cell>
          <cell r="D410" t="str">
            <v>NEWT PE300</v>
          </cell>
          <cell r="E410" t="str">
            <v>SGE70VE</v>
          </cell>
          <cell r="F410" t="str">
            <v>COP-800/256K 100MHz (Socket)</v>
          </cell>
          <cell r="G410">
            <v>631.86</v>
          </cell>
          <cell r="H410">
            <v>623.30831754185465</v>
          </cell>
          <cell r="I410">
            <v>620.82831754185463</v>
          </cell>
          <cell r="J410">
            <v>598.37831754185459</v>
          </cell>
          <cell r="K410">
            <v>595.94831754185464</v>
          </cell>
          <cell r="L410">
            <v>593.53831754185467</v>
          </cell>
          <cell r="M410">
            <v>571.15831754185467</v>
          </cell>
          <cell r="N410">
            <v>555.8353594751826</v>
          </cell>
          <cell r="O410">
            <v>553.49535947518257</v>
          </cell>
          <cell r="P410" t="str">
            <v>EOL</v>
          </cell>
          <cell r="Q410" t="str">
            <v>EOL</v>
          </cell>
          <cell r="R410" t="str">
            <v>EOL</v>
          </cell>
          <cell r="S410" t="str">
            <v>EOL</v>
          </cell>
          <cell r="T410" t="str">
            <v>SV</v>
          </cell>
          <cell r="U410" t="str">
            <v>433DK</v>
          </cell>
        </row>
        <row r="411">
          <cell r="A411" t="str">
            <v>79DKX</v>
          </cell>
          <cell r="B411" t="str">
            <v>79DKX</v>
          </cell>
          <cell r="C411" t="str">
            <v>OPAL PE4400 X-1000 256K</v>
          </cell>
          <cell r="D411" t="str">
            <v>OPAL PE4400</v>
          </cell>
          <cell r="E411" t="str">
            <v>SOP732O</v>
          </cell>
          <cell r="F411" t="str">
            <v>X-1000 256K</v>
          </cell>
          <cell r="G411">
            <v>1799.63</v>
          </cell>
          <cell r="H411">
            <v>1743.8823700300445</v>
          </cell>
          <cell r="I411">
            <v>1699.2323700300444</v>
          </cell>
          <cell r="J411">
            <v>1693.8823700300445</v>
          </cell>
          <cell r="K411" t="str">
            <v>EOL</v>
          </cell>
          <cell r="L411" t="str">
            <v>EOL</v>
          </cell>
          <cell r="M411" t="str">
            <v>EOL</v>
          </cell>
          <cell r="N411" t="str">
            <v>EOL</v>
          </cell>
          <cell r="O411" t="str">
            <v>EOL</v>
          </cell>
          <cell r="P411" t="str">
            <v>EOL</v>
          </cell>
          <cell r="Q411" t="str">
            <v>EOL</v>
          </cell>
          <cell r="R411" t="str">
            <v>EOL</v>
          </cell>
          <cell r="S411" t="str">
            <v>EOL</v>
          </cell>
          <cell r="T411" t="str">
            <v>SV</v>
          </cell>
          <cell r="U411" t="str">
            <v>657XG</v>
          </cell>
        </row>
        <row r="412">
          <cell r="A412" t="str">
            <v>3574P</v>
          </cell>
          <cell r="B412" t="str">
            <v>3574P</v>
          </cell>
          <cell r="C412" t="str">
            <v>OPAL PE4400 X-550/512K</v>
          </cell>
          <cell r="D412" t="str">
            <v>OPAL PE4400</v>
          </cell>
          <cell r="E412" t="str">
            <v>SOP662O</v>
          </cell>
          <cell r="F412" t="str">
            <v>X-550/512K</v>
          </cell>
          <cell r="G412">
            <v>2215.44</v>
          </cell>
          <cell r="H412" t="str">
            <v>EOL</v>
          </cell>
          <cell r="I412" t="str">
            <v>EOL</v>
          </cell>
          <cell r="J412" t="str">
            <v>EOL</v>
          </cell>
          <cell r="K412" t="str">
            <v>EOL</v>
          </cell>
          <cell r="L412" t="str">
            <v>EOL</v>
          </cell>
          <cell r="M412" t="str">
            <v>EOL</v>
          </cell>
          <cell r="N412" t="str">
            <v>EOL</v>
          </cell>
          <cell r="O412" t="str">
            <v>EOL</v>
          </cell>
          <cell r="P412" t="str">
            <v>EOL</v>
          </cell>
          <cell r="Q412" t="str">
            <v>EOL</v>
          </cell>
          <cell r="R412" t="str">
            <v>EOL</v>
          </cell>
          <cell r="S412" t="str">
            <v>EOL</v>
          </cell>
          <cell r="T412" t="str">
            <v>SV</v>
          </cell>
          <cell r="U412" t="str">
            <v>1490R</v>
          </cell>
        </row>
        <row r="413">
          <cell r="A413" t="str">
            <v>3679R</v>
          </cell>
          <cell r="B413" t="str">
            <v>3679R</v>
          </cell>
          <cell r="C413" t="str">
            <v>OPAL PE4400 X-600/256K</v>
          </cell>
          <cell r="D413" t="str">
            <v>OPAL PE4400</v>
          </cell>
          <cell r="E413" t="str">
            <v>SOP662O</v>
          </cell>
          <cell r="F413" t="str">
            <v>X-600/256K</v>
          </cell>
          <cell r="G413">
            <v>1709.64</v>
          </cell>
          <cell r="H413" t="str">
            <v>EOL</v>
          </cell>
          <cell r="I413" t="str">
            <v>EOL</v>
          </cell>
          <cell r="J413" t="str">
            <v>EOL</v>
          </cell>
          <cell r="K413" t="str">
            <v>EOL</v>
          </cell>
          <cell r="L413" t="str">
            <v>EOL</v>
          </cell>
          <cell r="M413" t="str">
            <v>EOL</v>
          </cell>
          <cell r="N413" t="str">
            <v>EOL</v>
          </cell>
          <cell r="O413" t="str">
            <v>EOL</v>
          </cell>
          <cell r="P413" t="str">
            <v>EOL</v>
          </cell>
          <cell r="Q413" t="str">
            <v>EOL</v>
          </cell>
          <cell r="R413" t="str">
            <v>EOL</v>
          </cell>
          <cell r="S413" t="str">
            <v>EOL</v>
          </cell>
          <cell r="T413" t="str">
            <v>SV</v>
          </cell>
          <cell r="U413" t="str">
            <v>657XG</v>
          </cell>
        </row>
        <row r="414">
          <cell r="A414" t="str">
            <v>8679R</v>
          </cell>
          <cell r="B414" t="str">
            <v>8679R</v>
          </cell>
          <cell r="C414" t="str">
            <v>OPAL PE4400 X-667/256K</v>
          </cell>
          <cell r="D414" t="str">
            <v>OPAL PE4400</v>
          </cell>
          <cell r="E414" t="str">
            <v>SOP662O</v>
          </cell>
          <cell r="F414" t="str">
            <v>X-667/256K</v>
          </cell>
          <cell r="G414">
            <v>1709.62</v>
          </cell>
          <cell r="H414" t="str">
            <v>EOL</v>
          </cell>
          <cell r="I414" t="str">
            <v>EOL</v>
          </cell>
          <cell r="J414" t="str">
            <v>EOL</v>
          </cell>
          <cell r="K414" t="str">
            <v>EOL</v>
          </cell>
          <cell r="L414" t="str">
            <v>EOL</v>
          </cell>
          <cell r="M414" t="str">
            <v>EOL</v>
          </cell>
          <cell r="N414" t="str">
            <v>EOL</v>
          </cell>
          <cell r="O414" t="str">
            <v>EOL</v>
          </cell>
          <cell r="P414" t="str">
            <v>EOL</v>
          </cell>
          <cell r="Q414" t="str">
            <v>EOL</v>
          </cell>
          <cell r="R414" t="str">
            <v>EOL</v>
          </cell>
          <cell r="S414" t="str">
            <v>EOL</v>
          </cell>
          <cell r="T414" t="str">
            <v>SV</v>
          </cell>
          <cell r="U414" t="str">
            <v>657XG</v>
          </cell>
        </row>
        <row r="415">
          <cell r="A415" t="str">
            <v>115GE</v>
          </cell>
          <cell r="B415" t="str">
            <v>115GE</v>
          </cell>
          <cell r="C415" t="str">
            <v>OPAL PE4400 X-733/256K</v>
          </cell>
          <cell r="D415" t="str">
            <v>OPAL PE4400</v>
          </cell>
          <cell r="E415" t="str">
            <v>SOP732O</v>
          </cell>
          <cell r="F415" t="str">
            <v>X-733/256K</v>
          </cell>
          <cell r="G415">
            <v>1481.46</v>
          </cell>
          <cell r="H415" t="str">
            <v>EOL</v>
          </cell>
          <cell r="I415" t="str">
            <v>EOL</v>
          </cell>
          <cell r="J415" t="str">
            <v>EOL</v>
          </cell>
          <cell r="K415" t="str">
            <v>EOL</v>
          </cell>
          <cell r="L415" t="str">
            <v>EOL</v>
          </cell>
          <cell r="M415" t="str">
            <v>EOL</v>
          </cell>
          <cell r="N415" t="str">
            <v>EOL</v>
          </cell>
          <cell r="O415" t="str">
            <v>EOL</v>
          </cell>
          <cell r="P415" t="str">
            <v>EOL</v>
          </cell>
          <cell r="Q415" t="str">
            <v>EOL</v>
          </cell>
          <cell r="R415" t="str">
            <v>EOL</v>
          </cell>
          <cell r="S415" t="str">
            <v>EOL</v>
          </cell>
          <cell r="T415" t="str">
            <v>SV</v>
          </cell>
          <cell r="U415" t="str">
            <v>657XG</v>
          </cell>
        </row>
        <row r="416">
          <cell r="A416" t="str">
            <v>93PUD</v>
          </cell>
          <cell r="B416" t="str">
            <v>93PUD</v>
          </cell>
          <cell r="C416" t="str">
            <v>OPAL PE4400 X-800/256K</v>
          </cell>
          <cell r="D416" t="str">
            <v>OPAL PE4400</v>
          </cell>
          <cell r="E416" t="str">
            <v>SOP732O</v>
          </cell>
          <cell r="F416" t="str">
            <v>X-800/256K</v>
          </cell>
          <cell r="G416">
            <v>1497.57</v>
          </cell>
          <cell r="H416" t="str">
            <v>EOL</v>
          </cell>
          <cell r="I416" t="str">
            <v>EOL</v>
          </cell>
          <cell r="J416" t="str">
            <v>EOL</v>
          </cell>
          <cell r="K416" t="str">
            <v>EOL</v>
          </cell>
          <cell r="L416" t="str">
            <v>EOL</v>
          </cell>
          <cell r="M416" t="str">
            <v>EOL</v>
          </cell>
          <cell r="N416" t="str">
            <v>EOL</v>
          </cell>
          <cell r="O416" t="str">
            <v>EOL</v>
          </cell>
          <cell r="P416" t="str">
            <v>EOL</v>
          </cell>
          <cell r="Q416" t="str">
            <v>EOL</v>
          </cell>
          <cell r="R416" t="str">
            <v>EOL</v>
          </cell>
          <cell r="S416" t="str">
            <v>EOL</v>
          </cell>
          <cell r="T416" t="str">
            <v>SV</v>
          </cell>
          <cell r="U416" t="str">
            <v>657XG</v>
          </cell>
        </row>
        <row r="417">
          <cell r="A417" t="str">
            <v>23WHH</v>
          </cell>
          <cell r="B417" t="str">
            <v>23WHH</v>
          </cell>
          <cell r="C417" t="str">
            <v>OPAL PE4400 X-866/256K</v>
          </cell>
          <cell r="D417" t="str">
            <v>OPAL PE4400</v>
          </cell>
          <cell r="E417" t="str">
            <v>SOP732O</v>
          </cell>
          <cell r="F417" t="str">
            <v>X-866/256K</v>
          </cell>
          <cell r="G417">
            <v>1709.64</v>
          </cell>
          <cell r="H417" t="str">
            <v>EOL</v>
          </cell>
          <cell r="I417" t="str">
            <v>EOL</v>
          </cell>
          <cell r="J417" t="str">
            <v>EOL</v>
          </cell>
          <cell r="K417" t="str">
            <v>EOL</v>
          </cell>
          <cell r="L417" t="str">
            <v>EOL</v>
          </cell>
          <cell r="M417" t="str">
            <v>EOL</v>
          </cell>
          <cell r="N417" t="str">
            <v>EOL</v>
          </cell>
          <cell r="O417" t="str">
            <v>EOL</v>
          </cell>
          <cell r="P417" t="str">
            <v>EOL</v>
          </cell>
          <cell r="Q417" t="str">
            <v>EOL</v>
          </cell>
          <cell r="R417" t="str">
            <v>EOL</v>
          </cell>
          <cell r="S417" t="str">
            <v>EOL</v>
          </cell>
          <cell r="T417" t="str">
            <v>SV</v>
          </cell>
          <cell r="U417" t="str">
            <v>657XG</v>
          </cell>
        </row>
        <row r="418">
          <cell r="A418" t="str">
            <v>34KRR</v>
          </cell>
          <cell r="B418" t="str">
            <v>34KRR</v>
          </cell>
          <cell r="C418" t="str">
            <v>OPAL PE4400 X-933/256K</v>
          </cell>
          <cell r="D418" t="str">
            <v>OPAL PE4400</v>
          </cell>
          <cell r="E418" t="str">
            <v>SOP732O</v>
          </cell>
          <cell r="F418" t="str">
            <v>X-933/256K</v>
          </cell>
          <cell r="G418">
            <v>1709.64</v>
          </cell>
          <cell r="H418" t="str">
            <v>EOL</v>
          </cell>
          <cell r="I418" t="str">
            <v>EOL</v>
          </cell>
          <cell r="J418" t="str">
            <v>EOL</v>
          </cell>
          <cell r="K418" t="str">
            <v>EOL</v>
          </cell>
          <cell r="L418" t="str">
            <v>EOL</v>
          </cell>
          <cell r="M418" t="str">
            <v>EOL</v>
          </cell>
          <cell r="N418" t="str">
            <v>EOL</v>
          </cell>
          <cell r="O418" t="str">
            <v>EOL</v>
          </cell>
          <cell r="P418" t="str">
            <v>EOL</v>
          </cell>
          <cell r="Q418" t="str">
            <v>EOL</v>
          </cell>
          <cell r="R418" t="str">
            <v>EOL</v>
          </cell>
          <cell r="S418" t="str">
            <v>EOL</v>
          </cell>
          <cell r="T418" t="str">
            <v>SV</v>
          </cell>
          <cell r="U418" t="str">
            <v>657XG</v>
          </cell>
        </row>
        <row r="419">
          <cell r="A419" t="str">
            <v>24HER</v>
          </cell>
          <cell r="B419" t="str">
            <v>24HER</v>
          </cell>
          <cell r="C419" t="str">
            <v>POWERAPP INHOUSE COP-700/256K 100MHz (Socket)</v>
          </cell>
          <cell r="D419" t="str">
            <v>POWERAPP INHOUSE</v>
          </cell>
          <cell r="E419" t="str">
            <v>SPAW70L</v>
          </cell>
          <cell r="F419" t="str">
            <v>COP-700/256K 100MHz (Socket)</v>
          </cell>
          <cell r="G419">
            <v>998.46</v>
          </cell>
          <cell r="H419">
            <v>995.77934550608518</v>
          </cell>
          <cell r="I419">
            <v>995.77934550608518</v>
          </cell>
          <cell r="J419">
            <v>985.77934550608518</v>
          </cell>
          <cell r="K419">
            <v>985.77934550608518</v>
          </cell>
          <cell r="L419">
            <v>985.77934550608518</v>
          </cell>
          <cell r="M419" t="str">
            <v>EOL</v>
          </cell>
          <cell r="N419" t="str">
            <v>EOL</v>
          </cell>
          <cell r="O419" t="str">
            <v>EOL</v>
          </cell>
          <cell r="P419" t="str">
            <v>EOL</v>
          </cell>
          <cell r="Q419" t="str">
            <v>EOL</v>
          </cell>
          <cell r="R419" t="str">
            <v>EOL</v>
          </cell>
          <cell r="S419" t="str">
            <v>EOL</v>
          </cell>
          <cell r="T419" t="str">
            <v>SV</v>
          </cell>
          <cell r="U419" t="str">
            <v>41MVC</v>
          </cell>
        </row>
        <row r="420">
          <cell r="A420" t="str">
            <v>815UT</v>
          </cell>
          <cell r="B420" t="str">
            <v>815UT</v>
          </cell>
          <cell r="C420" t="str">
            <v>POWERAPP INHOUSE COP-750/256K 100MHz (Socket)</v>
          </cell>
          <cell r="D420" t="str">
            <v>POWERAPP INHOUSE</v>
          </cell>
          <cell r="E420" t="str">
            <v>SPAW70L</v>
          </cell>
          <cell r="F420" t="str">
            <v>COP-750/256K 100MHz (Socket)</v>
          </cell>
          <cell r="G420">
            <v>1018.56</v>
          </cell>
          <cell r="H420">
            <v>1015.8793455060851</v>
          </cell>
          <cell r="I420">
            <v>1015.8793455060851</v>
          </cell>
          <cell r="J420">
            <v>1005.8793455060851</v>
          </cell>
          <cell r="K420">
            <v>1005.8793455060851</v>
          </cell>
          <cell r="L420">
            <v>1005.8793455060851</v>
          </cell>
          <cell r="M420">
            <v>985.87934550608509</v>
          </cell>
          <cell r="N420">
            <v>968.75875405190175</v>
          </cell>
          <cell r="O420">
            <v>968.75875405190175</v>
          </cell>
          <cell r="P420" t="str">
            <v>EOL</v>
          </cell>
          <cell r="Q420" t="str">
            <v>EOL</v>
          </cell>
          <cell r="R420" t="str">
            <v>EOL</v>
          </cell>
          <cell r="S420" t="str">
            <v>EOL</v>
          </cell>
          <cell r="T420" t="str">
            <v>SV</v>
          </cell>
          <cell r="U420" t="str">
            <v>41MVC</v>
          </cell>
        </row>
        <row r="421">
          <cell r="A421" t="str">
            <v>24PKM</v>
          </cell>
          <cell r="B421" t="str">
            <v>24PKM</v>
          </cell>
          <cell r="C421" t="str">
            <v>RAZOR II CEL,CU-600/128K(Socket)</v>
          </cell>
          <cell r="D421" t="str">
            <v>RAZOR II</v>
          </cell>
          <cell r="E421" t="str">
            <v>SPARII70</v>
          </cell>
          <cell r="F421" t="str">
            <v>CEL,CU-600/128K(Socket)</v>
          </cell>
          <cell r="G421">
            <v>753.09</v>
          </cell>
          <cell r="H421">
            <v>765.50536205064282</v>
          </cell>
          <cell r="I421" t="str">
            <v>EOL</v>
          </cell>
          <cell r="J421" t="str">
            <v>EOL</v>
          </cell>
          <cell r="K421" t="str">
            <v>EOL</v>
          </cell>
          <cell r="L421" t="str">
            <v>EOL</v>
          </cell>
          <cell r="M421" t="str">
            <v>EOL</v>
          </cell>
          <cell r="N421" t="str">
            <v>EOL</v>
          </cell>
          <cell r="O421" t="str">
            <v>EOL</v>
          </cell>
          <cell r="P421" t="str">
            <v>EOL</v>
          </cell>
          <cell r="Q421" t="str">
            <v>EOL</v>
          </cell>
          <cell r="R421" t="str">
            <v>EOL</v>
          </cell>
          <cell r="S421" t="str">
            <v>EOL</v>
          </cell>
          <cell r="T421" t="str">
            <v>SV</v>
          </cell>
          <cell r="U421" t="str">
            <v>955TW</v>
          </cell>
        </row>
        <row r="422">
          <cell r="A422" t="str">
            <v>89RPP</v>
          </cell>
          <cell r="B422" t="str">
            <v>89RPP</v>
          </cell>
          <cell r="C422" t="str">
            <v>SABRE PE1550 COP-1000/256K 133MHz (Socket)</v>
          </cell>
          <cell r="D422" t="str">
            <v>SABRE PE1550</v>
          </cell>
          <cell r="E422" t="str">
            <v>SSABR10</v>
          </cell>
          <cell r="F422" t="str">
            <v>COP-1000/256K 133MHz (Socket)</v>
          </cell>
          <cell r="G422">
            <v>1262.95</v>
          </cell>
          <cell r="H422">
            <v>1235.3653620506427</v>
          </cell>
          <cell r="I422">
            <v>1235.3653620506427</v>
          </cell>
          <cell r="J422">
            <v>1135.3653620506427</v>
          </cell>
          <cell r="K422">
            <v>1133.7947271884575</v>
          </cell>
          <cell r="L422">
            <v>1133.7947271884575</v>
          </cell>
          <cell r="M422">
            <v>1097.7947271884575</v>
          </cell>
          <cell r="N422">
            <v>1088.1487540519017</v>
          </cell>
          <cell r="O422">
            <v>1088.1487540519017</v>
          </cell>
          <cell r="P422">
            <v>1078.1487540519017</v>
          </cell>
          <cell r="Q422">
            <v>1081.6691193596794</v>
          </cell>
          <cell r="R422">
            <v>1081.6691193596794</v>
          </cell>
          <cell r="S422">
            <v>1061.6691193596794</v>
          </cell>
          <cell r="T422" t="str">
            <v>SV</v>
          </cell>
          <cell r="U422" t="str">
            <v>20HFM</v>
          </cell>
        </row>
        <row r="423">
          <cell r="A423" t="str">
            <v>07VGC</v>
          </cell>
          <cell r="B423" t="str">
            <v>07VGC</v>
          </cell>
          <cell r="C423" t="str">
            <v>SABRE PE1550 COP-866/256K 133MHz (Socket)</v>
          </cell>
          <cell r="D423" t="str">
            <v>SABRE PE1550</v>
          </cell>
          <cell r="E423" t="str">
            <v>SSABR10</v>
          </cell>
          <cell r="F423" t="str">
            <v>COP-866/256K 133MHz (Socket)</v>
          </cell>
          <cell r="G423">
            <v>1115.24</v>
          </cell>
          <cell r="H423">
            <v>1102.6553620506427</v>
          </cell>
          <cell r="I423">
            <v>1102.6553620506427</v>
          </cell>
          <cell r="J423">
            <v>1092.6553620506427</v>
          </cell>
          <cell r="K423">
            <v>1091.0847271884575</v>
          </cell>
          <cell r="L423">
            <v>1091.0847271884575</v>
          </cell>
          <cell r="M423">
            <v>1071.0847271884575</v>
          </cell>
          <cell r="N423">
            <v>1061.4387540519017</v>
          </cell>
          <cell r="O423">
            <v>1061.4387540519017</v>
          </cell>
          <cell r="P423">
            <v>1041.4387540519017</v>
          </cell>
          <cell r="Q423">
            <v>1044.9591193596793</v>
          </cell>
          <cell r="R423">
            <v>1044.9591193596793</v>
          </cell>
          <cell r="S423">
            <v>1044.9591193596793</v>
          </cell>
          <cell r="T423" t="str">
            <v>SV</v>
          </cell>
          <cell r="U423" t="str">
            <v>20HFM</v>
          </cell>
        </row>
        <row r="424">
          <cell r="A424" t="str">
            <v>33PJX</v>
          </cell>
          <cell r="B424" t="str">
            <v>33PJX</v>
          </cell>
          <cell r="C424" t="str">
            <v>SABRE PE1550 COP-933/256K 133MHz (Socket)</v>
          </cell>
          <cell r="D424" t="str">
            <v>SABRE PE1550</v>
          </cell>
          <cell r="E424" t="str">
            <v>SSABR10</v>
          </cell>
          <cell r="F424" t="str">
            <v>COP-933/256K 133MHz (Socket)</v>
          </cell>
          <cell r="G424">
            <v>1164.49</v>
          </cell>
          <cell r="H424">
            <v>1138.9053620506427</v>
          </cell>
          <cell r="I424">
            <v>1138.9053620506427</v>
          </cell>
          <cell r="J424">
            <v>1102.9053620506427</v>
          </cell>
          <cell r="K424">
            <v>1101.3347271884575</v>
          </cell>
          <cell r="L424">
            <v>1101.3347271884575</v>
          </cell>
          <cell r="M424">
            <v>1091.3347271884575</v>
          </cell>
          <cell r="N424">
            <v>1081.6887540519017</v>
          </cell>
          <cell r="O424">
            <v>1081.6887540519017</v>
          </cell>
          <cell r="P424">
            <v>1061.6887540519017</v>
          </cell>
          <cell r="Q424">
            <v>1065.2091193596793</v>
          </cell>
          <cell r="R424">
            <v>1065.2091193596793</v>
          </cell>
          <cell r="S424">
            <v>1045.2091193596793</v>
          </cell>
          <cell r="T424" t="str">
            <v>SV</v>
          </cell>
          <cell r="U424" t="str">
            <v>20HFM</v>
          </cell>
        </row>
        <row r="425">
          <cell r="A425" t="str">
            <v>49VHP</v>
          </cell>
          <cell r="B425" t="str">
            <v>49VHP</v>
          </cell>
          <cell r="C425" t="str">
            <v>SAMURAI 1GB COP-600/256K 133MHz</v>
          </cell>
          <cell r="D425" t="str">
            <v>SAMURAI 1GB</v>
          </cell>
          <cell r="E425" t="str">
            <v>SPAW70L</v>
          </cell>
          <cell r="F425" t="str">
            <v>COP-600/256K 133MHz</v>
          </cell>
          <cell r="G425">
            <v>5985.72</v>
          </cell>
          <cell r="H425" t="str">
            <v>EOL</v>
          </cell>
          <cell r="I425" t="str">
            <v>EOL</v>
          </cell>
          <cell r="J425" t="str">
            <v>EOL</v>
          </cell>
          <cell r="K425" t="str">
            <v>EOL</v>
          </cell>
          <cell r="L425" t="str">
            <v>EOL</v>
          </cell>
          <cell r="M425" t="str">
            <v>EOL</v>
          </cell>
          <cell r="N425" t="str">
            <v>EOL</v>
          </cell>
          <cell r="O425" t="str">
            <v>EOL</v>
          </cell>
          <cell r="P425" t="str">
            <v>EOL</v>
          </cell>
          <cell r="Q425" t="str">
            <v>EOL</v>
          </cell>
          <cell r="R425" t="str">
            <v>EOL</v>
          </cell>
          <cell r="S425" t="str">
            <v>EOL</v>
          </cell>
          <cell r="T425" t="str">
            <v>SV</v>
          </cell>
          <cell r="U425" t="str">
            <v>25MJU</v>
          </cell>
        </row>
        <row r="426">
          <cell r="A426" t="str">
            <v>82TDF</v>
          </cell>
          <cell r="B426" t="str">
            <v>82TDF</v>
          </cell>
          <cell r="C426" t="str">
            <v>SAMURAI 2GB COP-733/256K 133MHz</v>
          </cell>
          <cell r="D426" t="str">
            <v>SAMURAI 2GB</v>
          </cell>
          <cell r="E426" t="str">
            <v>SPAW70L</v>
          </cell>
          <cell r="F426" t="str">
            <v>COP-733/256K 133MHz</v>
          </cell>
          <cell r="G426">
            <v>9259.68</v>
          </cell>
          <cell r="H426">
            <v>9188.9993455060849</v>
          </cell>
          <cell r="I426">
            <v>9123.9993455060849</v>
          </cell>
          <cell r="J426">
            <v>9038.7493455060849</v>
          </cell>
          <cell r="K426">
            <v>8982.9693455060842</v>
          </cell>
          <cell r="L426">
            <v>8980.2193455060842</v>
          </cell>
          <cell r="M426" t="str">
            <v>EOL</v>
          </cell>
          <cell r="N426" t="str">
            <v>EOL</v>
          </cell>
          <cell r="O426" t="str">
            <v>EOL</v>
          </cell>
          <cell r="P426" t="str">
            <v>EOL</v>
          </cell>
          <cell r="Q426" t="str">
            <v>EOL</v>
          </cell>
          <cell r="R426" t="str">
            <v>EOL</v>
          </cell>
          <cell r="S426" t="str">
            <v>EOL</v>
          </cell>
          <cell r="T426" t="str">
            <v>SV</v>
          </cell>
          <cell r="U426" t="str">
            <v>4768U</v>
          </cell>
        </row>
        <row r="427">
          <cell r="A427" t="str">
            <v>06YNY</v>
          </cell>
          <cell r="B427" t="str">
            <v>06YNY</v>
          </cell>
          <cell r="C427" t="str">
            <v>SAMURAI 512MB COP-600/256K 133MHz</v>
          </cell>
          <cell r="D427" t="str">
            <v>SAMURAI 512MB</v>
          </cell>
          <cell r="E427" t="str">
            <v>SPAW70L</v>
          </cell>
          <cell r="F427" t="str">
            <v>COP-600/256K 133MHz</v>
          </cell>
          <cell r="G427">
            <v>5193.3999999999996</v>
          </cell>
          <cell r="H427" t="str">
            <v>EOL</v>
          </cell>
          <cell r="I427" t="str">
            <v>EOL</v>
          </cell>
          <cell r="J427" t="str">
            <v>EOL</v>
          </cell>
          <cell r="K427" t="str">
            <v>EOL</v>
          </cell>
          <cell r="L427" t="str">
            <v>EOL</v>
          </cell>
          <cell r="M427" t="str">
            <v>EOL</v>
          </cell>
          <cell r="N427" t="str">
            <v>EOL</v>
          </cell>
          <cell r="O427" t="str">
            <v>EOL</v>
          </cell>
          <cell r="P427" t="str">
            <v>EOL</v>
          </cell>
          <cell r="Q427" t="str">
            <v>EOL</v>
          </cell>
          <cell r="R427" t="str">
            <v>EOL</v>
          </cell>
          <cell r="S427" t="str">
            <v>EOL</v>
          </cell>
          <cell r="T427" t="str">
            <v>SV</v>
          </cell>
          <cell r="U427" t="str">
            <v>4768U</v>
          </cell>
        </row>
        <row r="428">
          <cell r="A428" t="str">
            <v>86THT</v>
          </cell>
          <cell r="B428" t="str">
            <v>86THT</v>
          </cell>
          <cell r="C428" t="str">
            <v>SAPPHIRE PE4300 COP-700/256K 100MHz</v>
          </cell>
          <cell r="D428" t="str">
            <v>SAPPHIRE PE4300</v>
          </cell>
          <cell r="E428" t="str">
            <v>SSP700S</v>
          </cell>
          <cell r="F428" t="str">
            <v>COP-700/256K 100MHz</v>
          </cell>
          <cell r="G428">
            <v>903.73</v>
          </cell>
          <cell r="H428">
            <v>903.73</v>
          </cell>
          <cell r="I428">
            <v>903.73</v>
          </cell>
          <cell r="J428">
            <v>893.73</v>
          </cell>
          <cell r="K428">
            <v>893.73</v>
          </cell>
          <cell r="L428">
            <v>893.73</v>
          </cell>
          <cell r="M428" t="str">
            <v>EOL</v>
          </cell>
          <cell r="N428" t="str">
            <v>EOL</v>
          </cell>
          <cell r="O428" t="str">
            <v>EOL</v>
          </cell>
          <cell r="P428" t="str">
            <v>EOL</v>
          </cell>
          <cell r="Q428" t="str">
            <v>EOL</v>
          </cell>
          <cell r="R428" t="str">
            <v>EOL</v>
          </cell>
          <cell r="S428" t="str">
            <v>EOL</v>
          </cell>
          <cell r="T428" t="str">
            <v>SV</v>
          </cell>
          <cell r="U428" t="str">
            <v>48EMX</v>
          </cell>
        </row>
        <row r="429">
          <cell r="A429" t="str">
            <v>8791P</v>
          </cell>
          <cell r="B429" t="str">
            <v>8791P</v>
          </cell>
          <cell r="C429" t="str">
            <v>SAPPHIRE PE4300 KAT-500/512K</v>
          </cell>
          <cell r="D429" t="str">
            <v>SAPPHIRE PE4300</v>
          </cell>
          <cell r="E429" t="str">
            <v>SSP700S</v>
          </cell>
          <cell r="F429" t="str">
            <v>KAT-500/512K</v>
          </cell>
          <cell r="G429">
            <v>912.88</v>
          </cell>
          <cell r="H429" t="str">
            <v>EOL</v>
          </cell>
          <cell r="I429" t="str">
            <v>EOL</v>
          </cell>
          <cell r="J429" t="str">
            <v>EOL</v>
          </cell>
          <cell r="K429" t="str">
            <v>EOL</v>
          </cell>
          <cell r="L429" t="str">
            <v>EOL</v>
          </cell>
          <cell r="M429" t="str">
            <v>EOL</v>
          </cell>
          <cell r="N429" t="str">
            <v>EOL</v>
          </cell>
          <cell r="O429" t="str">
            <v>EOL</v>
          </cell>
          <cell r="P429" t="str">
            <v>EOL</v>
          </cell>
          <cell r="Q429" t="str">
            <v>EOL</v>
          </cell>
          <cell r="R429" t="str">
            <v>EOL</v>
          </cell>
          <cell r="S429" t="str">
            <v>EOL</v>
          </cell>
          <cell r="T429" t="str">
            <v>SV</v>
          </cell>
          <cell r="U429" t="str">
            <v>48EMX</v>
          </cell>
        </row>
        <row r="430">
          <cell r="A430" t="str">
            <v>4704R</v>
          </cell>
          <cell r="B430" t="str">
            <v>4704R</v>
          </cell>
          <cell r="C430" t="str">
            <v>SAPPHIRE PE4300 KAT-550/512K</v>
          </cell>
          <cell r="D430" t="str">
            <v>SAPPHIRE PE4300</v>
          </cell>
          <cell r="E430" t="str">
            <v>SSP700S</v>
          </cell>
          <cell r="F430" t="str">
            <v>KAT-550/512K</v>
          </cell>
          <cell r="G430">
            <v>913.76</v>
          </cell>
          <cell r="H430" t="str">
            <v>EOL</v>
          </cell>
          <cell r="I430" t="str">
            <v>EOL</v>
          </cell>
          <cell r="J430" t="str">
            <v>EOL</v>
          </cell>
          <cell r="K430" t="str">
            <v>EOL</v>
          </cell>
          <cell r="L430" t="str">
            <v>EOL</v>
          </cell>
          <cell r="M430" t="str">
            <v>EOL</v>
          </cell>
          <cell r="N430" t="str">
            <v>EOL</v>
          </cell>
          <cell r="O430" t="str">
            <v>EOL</v>
          </cell>
          <cell r="P430" t="str">
            <v>EOL</v>
          </cell>
          <cell r="Q430" t="str">
            <v>EOL</v>
          </cell>
          <cell r="R430" t="str">
            <v>EOL</v>
          </cell>
          <cell r="S430" t="str">
            <v>EOL</v>
          </cell>
          <cell r="T430" t="str">
            <v>SV</v>
          </cell>
          <cell r="U430" t="str">
            <v>48EMX</v>
          </cell>
        </row>
        <row r="431">
          <cell r="A431" t="str">
            <v>4019T</v>
          </cell>
          <cell r="B431" t="str">
            <v>4019T</v>
          </cell>
          <cell r="C431" t="str">
            <v>SAPPHIRE PE4300 KAT-600/512K 100MHz</v>
          </cell>
          <cell r="D431" t="str">
            <v>SAPPHIRE PE4300</v>
          </cell>
          <cell r="E431" t="str">
            <v>SSP700S</v>
          </cell>
          <cell r="F431" t="str">
            <v>KAT-600/512K 100MHz</v>
          </cell>
          <cell r="G431">
            <v>893.66</v>
          </cell>
          <cell r="H431" t="str">
            <v>EOL</v>
          </cell>
          <cell r="I431" t="str">
            <v>EOL</v>
          </cell>
          <cell r="J431" t="str">
            <v>EOL</v>
          </cell>
          <cell r="K431" t="str">
            <v>EOL</v>
          </cell>
          <cell r="L431" t="str">
            <v>EOL</v>
          </cell>
          <cell r="M431" t="str">
            <v>EOL</v>
          </cell>
          <cell r="N431" t="str">
            <v>EOL</v>
          </cell>
          <cell r="O431" t="str">
            <v>EOL</v>
          </cell>
          <cell r="P431" t="str">
            <v>EOL</v>
          </cell>
          <cell r="Q431" t="str">
            <v>EOL</v>
          </cell>
          <cell r="R431" t="str">
            <v>EOL</v>
          </cell>
          <cell r="S431" t="str">
            <v>EOL</v>
          </cell>
          <cell r="T431" t="str">
            <v>SV</v>
          </cell>
          <cell r="U431" t="str">
            <v>48EMX</v>
          </cell>
        </row>
        <row r="432">
          <cell r="A432" t="str">
            <v>6661P</v>
          </cell>
          <cell r="B432" t="str">
            <v>6661P</v>
          </cell>
          <cell r="C432" t="str">
            <v>SHORT RACK BASE,ENCL,SHT-RACK,24U,BLK</v>
          </cell>
          <cell r="D432" t="str">
            <v>SHORT RACK</v>
          </cell>
          <cell r="E432" t="str">
            <v>SRACKSH</v>
          </cell>
          <cell r="F432" t="str">
            <v>KAT-550/512K</v>
          </cell>
          <cell r="G432">
            <v>1181.6500000000001</v>
          </cell>
          <cell r="H432">
            <v>1186.1212441414275</v>
          </cell>
          <cell r="I432">
            <v>1186.1212441414275</v>
          </cell>
          <cell r="J432">
            <v>1186.1212441414275</v>
          </cell>
          <cell r="K432">
            <v>1184.7070639922574</v>
          </cell>
          <cell r="L432">
            <v>1184.7070639922574</v>
          </cell>
          <cell r="M432">
            <v>1184.7070639922574</v>
          </cell>
          <cell r="N432">
            <v>1172.9050668063187</v>
          </cell>
          <cell r="O432">
            <v>1172.9050668063187</v>
          </cell>
          <cell r="P432">
            <v>1172.9050668063187</v>
          </cell>
          <cell r="Q432">
            <v>1174.0570821101574</v>
          </cell>
          <cell r="R432">
            <v>1174.0570821101574</v>
          </cell>
          <cell r="S432">
            <v>1174.0570821101574</v>
          </cell>
          <cell r="T432" t="str">
            <v>SV</v>
          </cell>
          <cell r="U432" t="str">
            <v>1970P</v>
          </cell>
        </row>
        <row r="433">
          <cell r="A433" t="str">
            <v>4936T</v>
          </cell>
          <cell r="B433" t="str">
            <v>4936T</v>
          </cell>
          <cell r="C433" t="str">
            <v>SLIMERALD PE6350 X-550/1MB</v>
          </cell>
          <cell r="D433" t="str">
            <v>SLIMERALD PE6350</v>
          </cell>
          <cell r="E433" t="str">
            <v>SSE551L</v>
          </cell>
          <cell r="F433" t="str">
            <v>X-550/1MB</v>
          </cell>
          <cell r="G433">
            <v>4069</v>
          </cell>
          <cell r="H433" t="str">
            <v>EOL</v>
          </cell>
          <cell r="I433" t="str">
            <v>EOL</v>
          </cell>
          <cell r="J433" t="str">
            <v>EOL</v>
          </cell>
          <cell r="K433" t="str">
            <v>EOL</v>
          </cell>
          <cell r="L433" t="str">
            <v>EOL</v>
          </cell>
          <cell r="M433" t="str">
            <v>EOL</v>
          </cell>
          <cell r="N433" t="str">
            <v>EOL</v>
          </cell>
          <cell r="O433" t="str">
            <v>EOL</v>
          </cell>
          <cell r="P433" t="str">
            <v>EOL</v>
          </cell>
          <cell r="Q433" t="str">
            <v>EOL</v>
          </cell>
          <cell r="R433" t="str">
            <v>EOL</v>
          </cell>
          <cell r="S433" t="str">
            <v>EOL</v>
          </cell>
          <cell r="T433" t="str">
            <v>SV</v>
          </cell>
          <cell r="U433" t="str">
            <v>6055R</v>
          </cell>
        </row>
        <row r="434">
          <cell r="A434" t="str">
            <v>7936T</v>
          </cell>
          <cell r="B434" t="str">
            <v>7936T</v>
          </cell>
          <cell r="C434" t="str">
            <v>SLIMERALD PE6350 X-550/2MB</v>
          </cell>
          <cell r="D434" t="str">
            <v>SLIMERALD PE6350</v>
          </cell>
          <cell r="E434" t="str">
            <v>SSE552L</v>
          </cell>
          <cell r="F434" t="str">
            <v>X-550/2MB</v>
          </cell>
          <cell r="G434">
            <v>5677</v>
          </cell>
          <cell r="H434" t="str">
            <v>EOL</v>
          </cell>
          <cell r="I434" t="str">
            <v>EOL</v>
          </cell>
          <cell r="J434" t="str">
            <v>EOL</v>
          </cell>
          <cell r="K434" t="str">
            <v>EOL</v>
          </cell>
          <cell r="L434" t="str">
            <v>EOL</v>
          </cell>
          <cell r="M434" t="str">
            <v>EOL</v>
          </cell>
          <cell r="N434" t="str">
            <v>EOL</v>
          </cell>
          <cell r="O434" t="str">
            <v>EOL</v>
          </cell>
          <cell r="P434" t="str">
            <v>EOL</v>
          </cell>
          <cell r="Q434" t="str">
            <v>EOL</v>
          </cell>
          <cell r="R434" t="str">
            <v>EOL</v>
          </cell>
          <cell r="S434" t="str">
            <v>EOL</v>
          </cell>
          <cell r="T434" t="str">
            <v>SV</v>
          </cell>
          <cell r="U434" t="str">
            <v>6055R</v>
          </cell>
        </row>
        <row r="435">
          <cell r="A435" t="str">
            <v>2936T</v>
          </cell>
          <cell r="B435" t="str">
            <v>2936T</v>
          </cell>
          <cell r="C435" t="str">
            <v>SLIMERALD PE6350 X-550/512K</v>
          </cell>
          <cell r="D435" t="str">
            <v>SLIMERALD PE6350</v>
          </cell>
          <cell r="E435" t="str">
            <v>SSE555L</v>
          </cell>
          <cell r="F435" t="str">
            <v>X-550/512K</v>
          </cell>
          <cell r="G435">
            <v>3084.1</v>
          </cell>
          <cell r="H435" t="str">
            <v>EOL</v>
          </cell>
          <cell r="I435" t="str">
            <v>EOL</v>
          </cell>
          <cell r="J435" t="str">
            <v>EOL</v>
          </cell>
          <cell r="K435" t="str">
            <v>EOL</v>
          </cell>
          <cell r="L435" t="str">
            <v>EOL</v>
          </cell>
          <cell r="M435" t="str">
            <v>EOL</v>
          </cell>
          <cell r="N435" t="str">
            <v>EOL</v>
          </cell>
          <cell r="O435" t="str">
            <v>EOL</v>
          </cell>
          <cell r="P435" t="str">
            <v>EOL</v>
          </cell>
          <cell r="Q435" t="str">
            <v>EOL</v>
          </cell>
          <cell r="R435" t="str">
            <v>EOL</v>
          </cell>
          <cell r="S435" t="str">
            <v>EOL</v>
          </cell>
          <cell r="T435" t="str">
            <v>SV</v>
          </cell>
          <cell r="U435" t="str">
            <v>6055R</v>
          </cell>
        </row>
        <row r="436">
          <cell r="A436" t="str">
            <v>56VXD</v>
          </cell>
          <cell r="B436" t="str">
            <v>56VXD</v>
          </cell>
          <cell r="C436" t="str">
            <v>SLIMFAST PE2450 COP-1000/256K 133MHz</v>
          </cell>
          <cell r="D436" t="str">
            <v>SLIMFAST PE2450</v>
          </cell>
          <cell r="E436" t="str">
            <v>SLM733S</v>
          </cell>
          <cell r="F436" t="str">
            <v>COP-1000/256K 133MHz</v>
          </cell>
          <cell r="G436">
            <v>1388.72</v>
          </cell>
          <cell r="H436">
            <v>1363.0138270104308</v>
          </cell>
          <cell r="I436">
            <v>1363.0138270104308</v>
          </cell>
          <cell r="J436">
            <v>1263.0138270104308</v>
          </cell>
          <cell r="K436">
            <v>1261.2719804024491</v>
          </cell>
          <cell r="L436">
            <v>1261.2719804024491</v>
          </cell>
          <cell r="M436">
            <v>1225.2719804024491</v>
          </cell>
          <cell r="N436">
            <v>1212.1035253932448</v>
          </cell>
          <cell r="O436">
            <v>1212.1035253932448</v>
          </cell>
          <cell r="P436">
            <v>1202.1035253932448</v>
          </cell>
          <cell r="Q436">
            <v>1205.9457402195296</v>
          </cell>
          <cell r="R436">
            <v>1205.9457402195296</v>
          </cell>
          <cell r="S436">
            <v>1185.9457402195296</v>
          </cell>
          <cell r="T436" t="str">
            <v>SV</v>
          </cell>
          <cell r="U436" t="str">
            <v>35YXT</v>
          </cell>
        </row>
        <row r="437">
          <cell r="A437" t="str">
            <v>0648U</v>
          </cell>
          <cell r="B437" t="str">
            <v>0648U</v>
          </cell>
          <cell r="C437" t="str">
            <v>SLIMFAST PE2450 COP-600/256K 133MHz</v>
          </cell>
          <cell r="D437" t="str">
            <v>SLIMFAST PE2450</v>
          </cell>
          <cell r="E437" t="str">
            <v>SLM600S</v>
          </cell>
          <cell r="F437" t="str">
            <v>COP-600/256K 133MHz</v>
          </cell>
          <cell r="G437">
            <v>1153.48</v>
          </cell>
          <cell r="H437" t="str">
            <v>EOL</v>
          </cell>
          <cell r="I437" t="str">
            <v>EOL</v>
          </cell>
          <cell r="J437" t="str">
            <v>EOL</v>
          </cell>
          <cell r="K437" t="str">
            <v>EOL</v>
          </cell>
          <cell r="L437" t="str">
            <v>EOL</v>
          </cell>
          <cell r="M437" t="str">
            <v>EOL</v>
          </cell>
          <cell r="N437" t="str">
            <v>EOL</v>
          </cell>
          <cell r="O437" t="str">
            <v>EOL</v>
          </cell>
          <cell r="P437" t="str">
            <v>EOL</v>
          </cell>
          <cell r="Q437" t="str">
            <v>EOL</v>
          </cell>
          <cell r="R437" t="str">
            <v>EOL</v>
          </cell>
          <cell r="S437" t="str">
            <v>EOL</v>
          </cell>
          <cell r="T437" t="str">
            <v>SV</v>
          </cell>
          <cell r="U437" t="str">
            <v>35YXT</v>
          </cell>
        </row>
        <row r="438">
          <cell r="A438" t="str">
            <v>1648U</v>
          </cell>
          <cell r="B438" t="str">
            <v>1648U</v>
          </cell>
          <cell r="C438" t="str">
            <v>SLIMFAST PE2450 COP-667/256K 133MHz</v>
          </cell>
          <cell r="D438" t="str">
            <v>SLIMFAST PE2450</v>
          </cell>
          <cell r="E438" t="str">
            <v>SLM667S</v>
          </cell>
          <cell r="F438" t="str">
            <v>COP-667/256K 133MHz</v>
          </cell>
          <cell r="G438">
            <v>1147.1400000000001</v>
          </cell>
          <cell r="H438">
            <v>1141.4338270104308</v>
          </cell>
          <cell r="I438">
            <v>1141.4338270104308</v>
          </cell>
          <cell r="J438" t="str">
            <v>EOL</v>
          </cell>
          <cell r="K438" t="str">
            <v>EOL</v>
          </cell>
          <cell r="L438" t="str">
            <v>EOL</v>
          </cell>
          <cell r="M438" t="str">
            <v>EOL</v>
          </cell>
          <cell r="N438" t="str">
            <v>EOL</v>
          </cell>
          <cell r="O438" t="str">
            <v>EOL</v>
          </cell>
          <cell r="P438" t="str">
            <v>EOL</v>
          </cell>
          <cell r="Q438" t="str">
            <v>EOL</v>
          </cell>
          <cell r="R438" t="str">
            <v>EOL</v>
          </cell>
          <cell r="S438" t="str">
            <v>EOL</v>
          </cell>
          <cell r="T438" t="str">
            <v>SV</v>
          </cell>
          <cell r="U438" t="str">
            <v>35YXT</v>
          </cell>
        </row>
        <row r="439">
          <cell r="A439" t="str">
            <v>44UEF</v>
          </cell>
          <cell r="B439" t="str">
            <v>44UEF</v>
          </cell>
          <cell r="C439" t="str">
            <v>SLIMFAST PE2450 COP-733/256K 133MHz</v>
          </cell>
          <cell r="D439" t="str">
            <v>SLIMFAST PE2450</v>
          </cell>
          <cell r="E439" t="str">
            <v>SLM733S</v>
          </cell>
          <cell r="F439" t="str">
            <v>COP-733/256K 133MHz</v>
          </cell>
          <cell r="G439">
            <v>1167.24</v>
          </cell>
          <cell r="H439">
            <v>1161.5338270104307</v>
          </cell>
          <cell r="I439">
            <v>1161.5338270104307</v>
          </cell>
          <cell r="J439">
            <v>1141.5338270104307</v>
          </cell>
          <cell r="K439">
            <v>1139.7919804024491</v>
          </cell>
          <cell r="L439">
            <v>1139.7919804024491</v>
          </cell>
          <cell r="M439" t="str">
            <v>EOL</v>
          </cell>
          <cell r="N439" t="str">
            <v>EOL</v>
          </cell>
          <cell r="O439" t="str">
            <v>EOL</v>
          </cell>
          <cell r="P439" t="str">
            <v>EOL</v>
          </cell>
          <cell r="Q439" t="str">
            <v>EOL</v>
          </cell>
          <cell r="R439" t="str">
            <v>EOL</v>
          </cell>
          <cell r="S439" t="str">
            <v>EOL</v>
          </cell>
          <cell r="T439" t="str">
            <v>SV</v>
          </cell>
          <cell r="U439" t="str">
            <v>35YXT</v>
          </cell>
        </row>
        <row r="440">
          <cell r="A440" t="str">
            <v>51YMK</v>
          </cell>
          <cell r="B440" t="str">
            <v>51YMK</v>
          </cell>
          <cell r="C440" t="str">
            <v>SLIMFAST PE2450 COP-866/256K 133MHz</v>
          </cell>
          <cell r="D440" t="str">
            <v>SLIMFAST PE2450</v>
          </cell>
          <cell r="E440" t="str">
            <v>SLM733S</v>
          </cell>
          <cell r="F440" t="str">
            <v>COP-866/256K 133MHz</v>
          </cell>
          <cell r="G440">
            <v>1202.4100000000001</v>
          </cell>
          <cell r="H440">
            <v>1191.7038270104308</v>
          </cell>
          <cell r="I440">
            <v>1191.7038270104308</v>
          </cell>
          <cell r="J440">
            <v>1181.7038270104308</v>
          </cell>
          <cell r="K440">
            <v>1179.9619804024492</v>
          </cell>
          <cell r="L440">
            <v>1179.9619804024492</v>
          </cell>
          <cell r="M440">
            <v>1159.9619804024492</v>
          </cell>
          <cell r="N440">
            <v>1146.7935253932449</v>
          </cell>
          <cell r="O440">
            <v>1146.7935253932449</v>
          </cell>
          <cell r="P440">
            <v>1126.7935253932449</v>
          </cell>
          <cell r="Q440">
            <v>1130.6357402195297</v>
          </cell>
          <cell r="R440">
            <v>1130.6357402195297</v>
          </cell>
          <cell r="S440">
            <v>1130.6357402195297</v>
          </cell>
          <cell r="T440" t="str">
            <v>SV</v>
          </cell>
          <cell r="U440" t="str">
            <v>35YXT</v>
          </cell>
        </row>
        <row r="441">
          <cell r="A441" t="str">
            <v>114XT</v>
          </cell>
          <cell r="B441" t="str">
            <v>114XT</v>
          </cell>
          <cell r="C441" t="str">
            <v>SLIMFAST PE2450 COP-933/256K 133MHz</v>
          </cell>
          <cell r="D441" t="str">
            <v>SLIMFAST PE2450</v>
          </cell>
          <cell r="E441" t="str">
            <v>SLM733S</v>
          </cell>
          <cell r="F441" t="str">
            <v>COP-933/256K 133MHz</v>
          </cell>
          <cell r="G441">
            <v>1264.4100000000001</v>
          </cell>
          <cell r="H441">
            <v>1240.7038270104308</v>
          </cell>
          <cell r="I441">
            <v>1240.7038270104308</v>
          </cell>
          <cell r="J441">
            <v>1204.7038270104308</v>
          </cell>
          <cell r="K441">
            <v>1202.9619804024492</v>
          </cell>
          <cell r="L441">
            <v>1202.9619804024492</v>
          </cell>
          <cell r="M441">
            <v>1192.9619804024492</v>
          </cell>
          <cell r="N441">
            <v>1179.7935253932449</v>
          </cell>
          <cell r="O441">
            <v>1179.7935253932449</v>
          </cell>
          <cell r="P441">
            <v>1159.7935253932449</v>
          </cell>
          <cell r="Q441">
            <v>1163.6357402195297</v>
          </cell>
          <cell r="R441">
            <v>1163.6357402195297</v>
          </cell>
          <cell r="S441">
            <v>1143.6357402195297</v>
          </cell>
          <cell r="T441" t="str">
            <v>SV</v>
          </cell>
          <cell r="U441" t="str">
            <v>35YXT</v>
          </cell>
        </row>
        <row r="442">
          <cell r="A442" t="str">
            <v>8844P</v>
          </cell>
          <cell r="B442" t="str">
            <v>8844P</v>
          </cell>
          <cell r="C442" t="str">
            <v>SLIMNAPA PE6450 X-550/1MB</v>
          </cell>
          <cell r="D442" t="str">
            <v>SLIMNAPA PE6450</v>
          </cell>
          <cell r="E442" t="str">
            <v>SSN551N</v>
          </cell>
          <cell r="F442" t="str">
            <v>X-550/1MB</v>
          </cell>
          <cell r="G442">
            <v>4082.92</v>
          </cell>
          <cell r="H442" t="str">
            <v>EOL</v>
          </cell>
          <cell r="I442" t="str">
            <v>EOL</v>
          </cell>
          <cell r="J442" t="str">
            <v>EOL</v>
          </cell>
          <cell r="K442" t="str">
            <v>EOL</v>
          </cell>
          <cell r="L442" t="str">
            <v>EOL</v>
          </cell>
          <cell r="M442" t="str">
            <v>EOL</v>
          </cell>
          <cell r="N442" t="str">
            <v>EOL</v>
          </cell>
          <cell r="O442" t="str">
            <v>EOL</v>
          </cell>
          <cell r="P442" t="str">
            <v>EOL</v>
          </cell>
          <cell r="Q442" t="str">
            <v>EOL</v>
          </cell>
          <cell r="R442" t="str">
            <v>EOL</v>
          </cell>
          <cell r="S442" t="str">
            <v>EOL</v>
          </cell>
          <cell r="T442" t="str">
            <v>SV</v>
          </cell>
          <cell r="U442" t="str">
            <v>53XWT</v>
          </cell>
        </row>
        <row r="443">
          <cell r="A443" t="str">
            <v>2944P</v>
          </cell>
          <cell r="B443" t="str">
            <v>2944P</v>
          </cell>
          <cell r="C443" t="str">
            <v>SLIMNAPA PE6450 X-550/2MB</v>
          </cell>
          <cell r="D443" t="str">
            <v>SLIMNAPA PE6450</v>
          </cell>
          <cell r="E443" t="str">
            <v>SSN552N</v>
          </cell>
          <cell r="F443" t="str">
            <v>X-550/2MB</v>
          </cell>
          <cell r="G443">
            <v>5690.92</v>
          </cell>
          <cell r="H443" t="str">
            <v>EOL</v>
          </cell>
          <cell r="I443" t="str">
            <v>EOL</v>
          </cell>
          <cell r="J443" t="str">
            <v>EOL</v>
          </cell>
          <cell r="K443" t="str">
            <v>EOL</v>
          </cell>
          <cell r="L443" t="str">
            <v>EOL</v>
          </cell>
          <cell r="M443" t="str">
            <v>EOL</v>
          </cell>
          <cell r="N443" t="str">
            <v>EOL</v>
          </cell>
          <cell r="O443" t="str">
            <v>EOL</v>
          </cell>
          <cell r="P443" t="str">
            <v>EOL</v>
          </cell>
          <cell r="Q443" t="str">
            <v>EOL</v>
          </cell>
          <cell r="R443" t="str">
            <v>EOL</v>
          </cell>
          <cell r="S443" t="str">
            <v>EOL</v>
          </cell>
          <cell r="T443" t="str">
            <v>SV</v>
          </cell>
          <cell r="U443" t="str">
            <v>53XWT</v>
          </cell>
        </row>
        <row r="444">
          <cell r="A444" t="str">
            <v>3844P</v>
          </cell>
          <cell r="B444" t="str">
            <v>3844P</v>
          </cell>
          <cell r="C444" t="str">
            <v>SLIMNAPA PE6450 X-550/512K</v>
          </cell>
          <cell r="D444" t="str">
            <v>SLIMNAPA PE6450</v>
          </cell>
          <cell r="E444" t="str">
            <v>SSN555N</v>
          </cell>
          <cell r="F444" t="str">
            <v>X-550/512K</v>
          </cell>
          <cell r="G444">
            <v>3098.38</v>
          </cell>
          <cell r="H444" t="str">
            <v>EOL</v>
          </cell>
          <cell r="I444" t="str">
            <v>EOL</v>
          </cell>
          <cell r="J444" t="str">
            <v>EOL</v>
          </cell>
          <cell r="K444" t="str">
            <v>EOL</v>
          </cell>
          <cell r="L444" t="str">
            <v>EOL</v>
          </cell>
          <cell r="M444" t="str">
            <v>EOL</v>
          </cell>
          <cell r="N444" t="str">
            <v>EOL</v>
          </cell>
          <cell r="O444" t="str">
            <v>EOL</v>
          </cell>
          <cell r="P444" t="str">
            <v>EOL</v>
          </cell>
          <cell r="Q444" t="str">
            <v>EOL</v>
          </cell>
          <cell r="R444" t="str">
            <v>EOL</v>
          </cell>
          <cell r="S444" t="str">
            <v>EOL</v>
          </cell>
          <cell r="T444" t="str">
            <v>SV</v>
          </cell>
          <cell r="U444" t="str">
            <v>53XWT</v>
          </cell>
        </row>
        <row r="445">
          <cell r="A445" t="str">
            <v>26EWR</v>
          </cell>
          <cell r="B445" t="str">
            <v>26EWR</v>
          </cell>
          <cell r="C445" t="str">
            <v>SLIMNAPA PE6450 X-700 1MB</v>
          </cell>
          <cell r="D445" t="str">
            <v>SLIMNAPA PE6450</v>
          </cell>
          <cell r="E445" t="str">
            <v>SSN555N</v>
          </cell>
          <cell r="F445" t="str">
            <v>X-700 1MB</v>
          </cell>
          <cell r="G445">
            <v>3329.17</v>
          </cell>
          <cell r="H445">
            <v>3311.9730975248563</v>
          </cell>
          <cell r="I445">
            <v>3307.9930975248562</v>
          </cell>
          <cell r="J445">
            <v>3301.9730975248563</v>
          </cell>
          <cell r="K445">
            <v>3288.5368974492549</v>
          </cell>
          <cell r="L445">
            <v>3277.7268974492549</v>
          </cell>
          <cell r="M445">
            <v>3267.0768974492548</v>
          </cell>
          <cell r="N445">
            <v>3241.7658928773999</v>
          </cell>
          <cell r="O445">
            <v>3231.4358928774</v>
          </cell>
          <cell r="P445" t="str">
            <v>EOL</v>
          </cell>
          <cell r="Q445" t="str">
            <v>EOL</v>
          </cell>
          <cell r="R445" t="str">
            <v>EOL</v>
          </cell>
          <cell r="S445" t="str">
            <v>EOL</v>
          </cell>
          <cell r="T445" t="str">
            <v>SV</v>
          </cell>
          <cell r="U445" t="str">
            <v>53XWT</v>
          </cell>
        </row>
        <row r="446">
          <cell r="A446" t="str">
            <v>69YPG</v>
          </cell>
          <cell r="B446" t="str">
            <v>69YPG</v>
          </cell>
          <cell r="C446" t="str">
            <v>SLIMNAPA PE6450 X-700 2MB</v>
          </cell>
          <cell r="D446" t="str">
            <v>SLIMNAPA PE6450</v>
          </cell>
          <cell r="E446" t="str">
            <v>SSN555N</v>
          </cell>
          <cell r="F446" t="str">
            <v>X-700 2MB</v>
          </cell>
          <cell r="G446">
            <v>4082.92</v>
          </cell>
          <cell r="H446">
            <v>4065.7230975248563</v>
          </cell>
          <cell r="I446">
            <v>4061.7430975248562</v>
          </cell>
          <cell r="J446">
            <v>4055.7230975248563</v>
          </cell>
          <cell r="K446">
            <v>4042.2868974492549</v>
          </cell>
          <cell r="L446">
            <v>4031.4768974492549</v>
          </cell>
          <cell r="M446">
            <v>4020.8268974492548</v>
          </cell>
          <cell r="N446">
            <v>3995.5158928773999</v>
          </cell>
          <cell r="O446">
            <v>3985.1858928774</v>
          </cell>
          <cell r="P446" t="str">
            <v>EOL</v>
          </cell>
          <cell r="Q446" t="str">
            <v>EOL</v>
          </cell>
          <cell r="R446" t="str">
            <v>EOL</v>
          </cell>
          <cell r="S446" t="str">
            <v>EOL</v>
          </cell>
          <cell r="T446" t="str">
            <v>SV</v>
          </cell>
          <cell r="U446" t="str">
            <v>53XWT</v>
          </cell>
        </row>
        <row r="447">
          <cell r="A447" t="str">
            <v>031HU</v>
          </cell>
          <cell r="B447" t="str">
            <v>031HU</v>
          </cell>
          <cell r="C447" t="str">
            <v>SLIMNAPA PE6450 X-800 2MB</v>
          </cell>
          <cell r="D447" t="str">
            <v>SLIMNAPA PE6450</v>
          </cell>
          <cell r="E447" t="str">
            <v>SSN555N</v>
          </cell>
          <cell r="F447" t="str">
            <v>X-800 2MB</v>
          </cell>
          <cell r="G447">
            <v>5772.11</v>
          </cell>
          <cell r="H447" t="str">
            <v>EOL</v>
          </cell>
          <cell r="I447" t="str">
            <v>EOL</v>
          </cell>
          <cell r="J447" t="str">
            <v>EOL</v>
          </cell>
          <cell r="K447" t="str">
            <v>EOL</v>
          </cell>
          <cell r="L447" t="str">
            <v>EOL</v>
          </cell>
          <cell r="M447" t="str">
            <v>EOL</v>
          </cell>
          <cell r="N447" t="str">
            <v>EOL</v>
          </cell>
          <cell r="O447" t="str">
            <v>EOL</v>
          </cell>
          <cell r="P447" t="str">
            <v>EOL</v>
          </cell>
          <cell r="Q447" t="str">
            <v>EOL</v>
          </cell>
          <cell r="R447" t="str">
            <v>EOL</v>
          </cell>
          <cell r="S447" t="str">
            <v>EOL</v>
          </cell>
          <cell r="T447" t="str">
            <v>SV</v>
          </cell>
          <cell r="U447" t="str">
            <v>53XWT</v>
          </cell>
        </row>
        <row r="448">
          <cell r="A448" t="str">
            <v>7310W</v>
          </cell>
          <cell r="B448" t="str">
            <v>7310W</v>
          </cell>
          <cell r="C448" t="str">
            <v>SLIMPHIRE PE4350 NRDNT COP-700/256K 100MHz</v>
          </cell>
          <cell r="D448" t="str">
            <v>SLIMPHIRE PE4350 NRDNT</v>
          </cell>
          <cell r="E448" t="str">
            <v>SSS550L</v>
          </cell>
          <cell r="F448" t="str">
            <v>COP-700/256K 100MHz</v>
          </cell>
          <cell r="G448">
            <v>1523.35</v>
          </cell>
          <cell r="H448">
            <v>1523.6812613831778</v>
          </cell>
          <cell r="I448">
            <v>1523.6812613831778</v>
          </cell>
          <cell r="J448">
            <v>1513.6812613831778</v>
          </cell>
          <cell r="K448">
            <v>1513.6812613831778</v>
          </cell>
          <cell r="L448">
            <v>1513.6812613831778</v>
          </cell>
          <cell r="M448" t="str">
            <v>EOL</v>
          </cell>
          <cell r="N448" t="str">
            <v>EOL</v>
          </cell>
          <cell r="O448" t="str">
            <v>EOL</v>
          </cell>
          <cell r="P448" t="str">
            <v>EOL</v>
          </cell>
          <cell r="Q448" t="str">
            <v>EOL</v>
          </cell>
          <cell r="R448" t="str">
            <v>EOL</v>
          </cell>
          <cell r="S448" t="str">
            <v>EOL</v>
          </cell>
          <cell r="T448" t="str">
            <v>SV</v>
          </cell>
          <cell r="U448" t="str">
            <v>7175E</v>
          </cell>
        </row>
        <row r="449">
          <cell r="A449" t="str">
            <v>7791P</v>
          </cell>
          <cell r="B449" t="str">
            <v>7791P</v>
          </cell>
          <cell r="C449" t="str">
            <v>SLIMPHIRE PE4350 NRDNT KAT-500/512K</v>
          </cell>
          <cell r="D449" t="str">
            <v>SLIMPHIRE PE4350 NRDNT</v>
          </cell>
          <cell r="E449" t="str">
            <v>SSS550L</v>
          </cell>
          <cell r="F449" t="str">
            <v>KAT-500/512K</v>
          </cell>
          <cell r="G449">
            <v>1525.63</v>
          </cell>
          <cell r="H449" t="str">
            <v>EOL</v>
          </cell>
          <cell r="I449" t="str">
            <v>EOL</v>
          </cell>
          <cell r="J449" t="str">
            <v>EOL</v>
          </cell>
          <cell r="K449" t="str">
            <v>EOL</v>
          </cell>
          <cell r="L449" t="str">
            <v>EOL</v>
          </cell>
          <cell r="M449" t="str">
            <v>EOL</v>
          </cell>
          <cell r="N449" t="str">
            <v>EOL</v>
          </cell>
          <cell r="O449" t="str">
            <v>EOL</v>
          </cell>
          <cell r="P449" t="str">
            <v>EOL</v>
          </cell>
          <cell r="Q449" t="str">
            <v>EOL</v>
          </cell>
          <cell r="R449" t="str">
            <v>EOL</v>
          </cell>
          <cell r="S449" t="str">
            <v>EOL</v>
          </cell>
          <cell r="T449" t="str">
            <v>SV</v>
          </cell>
          <cell r="U449" t="str">
            <v>7175E</v>
          </cell>
        </row>
        <row r="450">
          <cell r="A450" t="str">
            <v>8704R</v>
          </cell>
          <cell r="B450" t="str">
            <v>8704R</v>
          </cell>
          <cell r="C450" t="str">
            <v>SLIMPHIRE PE4350 NRDNT KAT-550/512K</v>
          </cell>
          <cell r="D450" t="str">
            <v>SLIMPHIRE PE4350 NRDNT</v>
          </cell>
          <cell r="E450" t="str">
            <v>SSS550L</v>
          </cell>
          <cell r="F450" t="str">
            <v>KAT-550/512K</v>
          </cell>
          <cell r="G450">
            <v>1526.51</v>
          </cell>
          <cell r="H450" t="str">
            <v>EOL</v>
          </cell>
          <cell r="I450" t="str">
            <v>EOL</v>
          </cell>
          <cell r="J450" t="str">
            <v>EOL</v>
          </cell>
          <cell r="K450" t="str">
            <v>EOL</v>
          </cell>
          <cell r="L450" t="str">
            <v>EOL</v>
          </cell>
          <cell r="M450" t="str">
            <v>EOL</v>
          </cell>
          <cell r="N450" t="str">
            <v>EOL</v>
          </cell>
          <cell r="O450" t="str">
            <v>EOL</v>
          </cell>
          <cell r="P450" t="str">
            <v>EOL</v>
          </cell>
          <cell r="Q450" t="str">
            <v>EOL</v>
          </cell>
          <cell r="R450" t="str">
            <v>EOL</v>
          </cell>
          <cell r="S450" t="str">
            <v>EOL</v>
          </cell>
          <cell r="T450" t="str">
            <v>SV</v>
          </cell>
          <cell r="U450" t="str">
            <v>7175E</v>
          </cell>
        </row>
        <row r="451">
          <cell r="A451" t="str">
            <v>8019T</v>
          </cell>
          <cell r="B451" t="str">
            <v>8019T</v>
          </cell>
          <cell r="C451" t="str">
            <v>SLIMPHIRE PE4350 NRDNT KAT-600/512K 100MHz</v>
          </cell>
          <cell r="D451" t="str">
            <v>SLIMPHIRE PE4350 NRDNT</v>
          </cell>
          <cell r="E451" t="str">
            <v>SSS550L</v>
          </cell>
          <cell r="F451" t="str">
            <v>KAT-600/512K 100MHz</v>
          </cell>
          <cell r="G451">
            <v>1506.41</v>
          </cell>
          <cell r="H451" t="str">
            <v>EOL</v>
          </cell>
          <cell r="I451" t="str">
            <v>EOL</v>
          </cell>
          <cell r="J451" t="str">
            <v>EOL</v>
          </cell>
          <cell r="K451" t="str">
            <v>EOL</v>
          </cell>
          <cell r="L451" t="str">
            <v>EOL</v>
          </cell>
          <cell r="M451" t="str">
            <v>EOL</v>
          </cell>
          <cell r="N451" t="str">
            <v>EOL</v>
          </cell>
          <cell r="O451" t="str">
            <v>EOL</v>
          </cell>
          <cell r="P451" t="str">
            <v>EOL</v>
          </cell>
          <cell r="Q451" t="str">
            <v>EOL</v>
          </cell>
          <cell r="R451" t="str">
            <v>EOL</v>
          </cell>
          <cell r="S451" t="str">
            <v>EOL</v>
          </cell>
          <cell r="T451" t="str">
            <v>SV</v>
          </cell>
          <cell r="U451" t="str">
            <v>7175E</v>
          </cell>
        </row>
        <row r="452">
          <cell r="A452" t="str">
            <v>73WUP</v>
          </cell>
          <cell r="B452" t="str">
            <v>73WUP</v>
          </cell>
          <cell r="C452" t="str">
            <v>SLIMPHIRE PE4350 RDNT COP-700/256K 100MHz</v>
          </cell>
          <cell r="D452" t="str">
            <v>SLIMPHIRE PE4350 RDNT</v>
          </cell>
          <cell r="E452" t="str">
            <v>SSS550L</v>
          </cell>
          <cell r="F452" t="str">
            <v>COP-700/256K 100MHz</v>
          </cell>
          <cell r="G452">
            <v>1638.25</v>
          </cell>
          <cell r="H452">
            <v>1638.5812613831779</v>
          </cell>
          <cell r="I452">
            <v>1638.5812613831779</v>
          </cell>
          <cell r="J452">
            <v>1628.5812613831779</v>
          </cell>
          <cell r="K452">
            <v>1628.5812613831779</v>
          </cell>
          <cell r="L452">
            <v>1628.5812613831779</v>
          </cell>
          <cell r="M452" t="str">
            <v>EOL</v>
          </cell>
          <cell r="N452" t="str">
            <v>EOL</v>
          </cell>
          <cell r="O452" t="str">
            <v>EOL</v>
          </cell>
          <cell r="P452" t="str">
            <v>EOL</v>
          </cell>
          <cell r="Q452" t="str">
            <v>EOL</v>
          </cell>
          <cell r="R452" t="str">
            <v>EOL</v>
          </cell>
          <cell r="S452" t="str">
            <v>EOL</v>
          </cell>
          <cell r="T452" t="str">
            <v>SV</v>
          </cell>
          <cell r="U452" t="str">
            <v>7175E</v>
          </cell>
        </row>
        <row r="453">
          <cell r="A453" t="str">
            <v>3791P</v>
          </cell>
          <cell r="B453" t="str">
            <v>3791P</v>
          </cell>
          <cell r="C453" t="str">
            <v>SLIMPHIRE PE4350 RDNT KAT-500/512K</v>
          </cell>
          <cell r="D453" t="str">
            <v>SLIMPHIRE PE4350 RDNT</v>
          </cell>
          <cell r="E453" t="str">
            <v>SSS550L</v>
          </cell>
          <cell r="F453" t="str">
            <v>KAT-500/512K</v>
          </cell>
          <cell r="G453">
            <v>1640.52</v>
          </cell>
          <cell r="H453" t="str">
            <v>EOL</v>
          </cell>
          <cell r="I453" t="str">
            <v>EOL</v>
          </cell>
          <cell r="J453" t="str">
            <v>EOL</v>
          </cell>
          <cell r="K453" t="str">
            <v>EOL</v>
          </cell>
          <cell r="L453" t="str">
            <v>EOL</v>
          </cell>
          <cell r="M453" t="str">
            <v>EOL</v>
          </cell>
          <cell r="N453" t="str">
            <v>EOL</v>
          </cell>
          <cell r="O453" t="str">
            <v>EOL</v>
          </cell>
          <cell r="P453" t="str">
            <v>EOL</v>
          </cell>
          <cell r="Q453" t="str">
            <v>EOL</v>
          </cell>
          <cell r="R453" t="str">
            <v>EOL</v>
          </cell>
          <cell r="S453" t="str">
            <v>EOL</v>
          </cell>
          <cell r="T453" t="str">
            <v>SV</v>
          </cell>
          <cell r="U453" t="str">
            <v>7175E</v>
          </cell>
        </row>
        <row r="454">
          <cell r="A454" t="str">
            <v>6704R</v>
          </cell>
          <cell r="B454" t="str">
            <v>6704R</v>
          </cell>
          <cell r="C454" t="str">
            <v>SLIMPHIRE PE4350 RDNT KAT-550/512K</v>
          </cell>
          <cell r="D454" t="str">
            <v>SLIMPHIRE PE4350 RDNT</v>
          </cell>
          <cell r="E454" t="str">
            <v>SSS550L</v>
          </cell>
          <cell r="F454" t="str">
            <v>KAT-550/512K</v>
          </cell>
          <cell r="G454">
            <v>1641.59</v>
          </cell>
          <cell r="H454" t="str">
            <v>EOL</v>
          </cell>
          <cell r="I454" t="str">
            <v>EOL</v>
          </cell>
          <cell r="J454" t="str">
            <v>EOL</v>
          </cell>
          <cell r="K454" t="str">
            <v>EOL</v>
          </cell>
          <cell r="L454" t="str">
            <v>EOL</v>
          </cell>
          <cell r="M454" t="str">
            <v>EOL</v>
          </cell>
          <cell r="N454" t="str">
            <v>EOL</v>
          </cell>
          <cell r="O454" t="str">
            <v>EOL</v>
          </cell>
          <cell r="P454" t="str">
            <v>EOL</v>
          </cell>
          <cell r="Q454" t="str">
            <v>EOL</v>
          </cell>
          <cell r="R454" t="str">
            <v>EOL</v>
          </cell>
          <cell r="S454" t="str">
            <v>EOL</v>
          </cell>
          <cell r="T454" t="str">
            <v>SV</v>
          </cell>
          <cell r="U454" t="str">
            <v>7175E</v>
          </cell>
        </row>
        <row r="455">
          <cell r="A455" t="str">
            <v>7019T</v>
          </cell>
          <cell r="B455" t="str">
            <v>7019T</v>
          </cell>
          <cell r="C455" t="str">
            <v>SLIMPHIRE PE4350 RDNT KAT-600/512K 100MHz</v>
          </cell>
          <cell r="D455" t="str">
            <v>SLIMPHIRE PE4350 RDNT</v>
          </cell>
          <cell r="E455" t="str">
            <v>SSS550L</v>
          </cell>
          <cell r="F455" t="str">
            <v>KAT-600/512K 100MHz</v>
          </cell>
          <cell r="G455">
            <v>1621.3</v>
          </cell>
          <cell r="H455" t="str">
            <v>EOL</v>
          </cell>
          <cell r="I455" t="str">
            <v>EOL</v>
          </cell>
          <cell r="J455" t="str">
            <v>EOL</v>
          </cell>
          <cell r="K455" t="str">
            <v>EOL</v>
          </cell>
          <cell r="L455" t="str">
            <v>EOL</v>
          </cell>
          <cell r="M455" t="str">
            <v>EOL</v>
          </cell>
          <cell r="N455" t="str">
            <v>EOL</v>
          </cell>
          <cell r="O455" t="str">
            <v>EOL</v>
          </cell>
          <cell r="P455" t="str">
            <v>EOL</v>
          </cell>
          <cell r="Q455" t="str">
            <v>EOL</v>
          </cell>
          <cell r="R455" t="str">
            <v>EOL</v>
          </cell>
          <cell r="S455" t="str">
            <v>EOL</v>
          </cell>
          <cell r="T455" t="str">
            <v>SV</v>
          </cell>
          <cell r="U455" t="str">
            <v>7175E</v>
          </cell>
        </row>
        <row r="456">
          <cell r="A456" t="str">
            <v>61UEU</v>
          </cell>
          <cell r="B456" t="str">
            <v>61UEU</v>
          </cell>
          <cell r="C456" t="str">
            <v>STILETTO COP-733/256K 133MHz (Socket)</v>
          </cell>
          <cell r="D456" t="str">
            <v>STILETTO</v>
          </cell>
          <cell r="E456" t="str">
            <v>SPAW70L</v>
          </cell>
          <cell r="F456" t="str">
            <v>COP-733/256K 133MHz (Socket)</v>
          </cell>
          <cell r="G456">
            <v>1131.97</v>
          </cell>
          <cell r="H456">
            <v>1130.2893455060851</v>
          </cell>
          <cell r="I456">
            <v>1130.2893455060851</v>
          </cell>
          <cell r="J456">
            <v>1110.2893455060851</v>
          </cell>
          <cell r="K456">
            <v>1110.2893455060851</v>
          </cell>
          <cell r="L456">
            <v>1110.2893455060851</v>
          </cell>
          <cell r="M456" t="str">
            <v>EOL</v>
          </cell>
          <cell r="N456" t="str">
            <v>EOL</v>
          </cell>
          <cell r="O456" t="str">
            <v>EOL</v>
          </cell>
          <cell r="P456" t="str">
            <v>EOL</v>
          </cell>
          <cell r="Q456" t="str">
            <v>EOL</v>
          </cell>
          <cell r="R456" t="str">
            <v>EOL</v>
          </cell>
          <cell r="S456" t="str">
            <v>EOL</v>
          </cell>
          <cell r="T456" t="str">
            <v>SV</v>
          </cell>
          <cell r="U456" t="str">
            <v>25MJU</v>
          </cell>
        </row>
        <row r="457">
          <cell r="A457" t="str">
            <v>77PTN</v>
          </cell>
          <cell r="B457" t="str">
            <v>77PTN</v>
          </cell>
          <cell r="C457" t="str">
            <v>STILETTO COP-866/256K 133MHz (Socket)</v>
          </cell>
          <cell r="D457" t="str">
            <v>STILETTO</v>
          </cell>
          <cell r="E457" t="str">
            <v>SPAW70L</v>
          </cell>
          <cell r="F457" t="str">
            <v>COP-866/256K 133MHz (Socket)</v>
          </cell>
          <cell r="G457">
            <v>1167.1400000000001</v>
          </cell>
          <cell r="H457">
            <v>1160.4593455060851</v>
          </cell>
          <cell r="I457">
            <v>1160.4593455060851</v>
          </cell>
          <cell r="J457">
            <v>1150.4593455060851</v>
          </cell>
          <cell r="K457">
            <v>1150.4593455060851</v>
          </cell>
          <cell r="L457">
            <v>1150.4593455060851</v>
          </cell>
          <cell r="M457">
            <v>1130.4593455060851</v>
          </cell>
          <cell r="N457">
            <v>1113.3387540519018</v>
          </cell>
          <cell r="O457">
            <v>1113.3387540519018</v>
          </cell>
          <cell r="P457">
            <v>1093.3387540519018</v>
          </cell>
          <cell r="Q457">
            <v>1096.8591193596794</v>
          </cell>
          <cell r="R457">
            <v>1096.8591193596794</v>
          </cell>
          <cell r="S457">
            <v>1096.8591193596794</v>
          </cell>
          <cell r="T457" t="str">
            <v>SV</v>
          </cell>
          <cell r="U457" t="str">
            <v>25MJU</v>
          </cell>
        </row>
        <row r="458">
          <cell r="A458" t="str">
            <v>8127U</v>
          </cell>
          <cell r="B458" t="str">
            <v>8127U</v>
          </cell>
          <cell r="C458" t="str">
            <v>AFTERSHOCK M COP-600/256K 100MHz</v>
          </cell>
          <cell r="D458" t="str">
            <v>AFTERSHOCK M</v>
          </cell>
          <cell r="E458" t="str">
            <v>SAS550M</v>
          </cell>
          <cell r="F458" t="str">
            <v>COP-600/256K 100MHz</v>
          </cell>
          <cell r="G458">
            <v>549.5</v>
          </cell>
          <cell r="H458" t="str">
            <v>EOL</v>
          </cell>
          <cell r="I458" t="str">
            <v>EOL</v>
          </cell>
          <cell r="J458" t="str">
            <v>EOL</v>
          </cell>
          <cell r="K458" t="str">
            <v>EOL</v>
          </cell>
          <cell r="L458" t="str">
            <v>EOL</v>
          </cell>
          <cell r="M458" t="str">
            <v>EOL</v>
          </cell>
          <cell r="N458" t="str">
            <v>EOL</v>
          </cell>
          <cell r="O458" t="str">
            <v>EOL</v>
          </cell>
          <cell r="P458" t="str">
            <v>EOL</v>
          </cell>
          <cell r="Q458" t="str">
            <v>EOL</v>
          </cell>
          <cell r="R458" t="str">
            <v>EOL</v>
          </cell>
          <cell r="S458" t="str">
            <v>EOL</v>
          </cell>
          <cell r="T458" t="str">
            <v>WS</v>
          </cell>
          <cell r="U458" t="str">
            <v>4768U</v>
          </cell>
        </row>
        <row r="459">
          <cell r="A459" t="str">
            <v>2227U</v>
          </cell>
          <cell r="B459" t="str">
            <v>2227U</v>
          </cell>
          <cell r="C459" t="str">
            <v>AFTERSHOCK M COP-650/256K 100MHz</v>
          </cell>
          <cell r="D459" t="str">
            <v>AFTERSHOCK M</v>
          </cell>
          <cell r="E459" t="str">
            <v>SAS550M</v>
          </cell>
          <cell r="F459" t="str">
            <v>COP-650/256K 100MHz</v>
          </cell>
          <cell r="G459">
            <v>553.52</v>
          </cell>
          <cell r="H459">
            <v>546.59472552347279</v>
          </cell>
          <cell r="I459">
            <v>546.59472552347279</v>
          </cell>
          <cell r="J459" t="str">
            <v>EOL</v>
          </cell>
          <cell r="K459" t="str">
            <v>EOL</v>
          </cell>
          <cell r="L459" t="str">
            <v>EOL</v>
          </cell>
          <cell r="M459" t="str">
            <v>EOL</v>
          </cell>
          <cell r="N459" t="str">
            <v>EOL</v>
          </cell>
          <cell r="O459" t="str">
            <v>EOL</v>
          </cell>
          <cell r="P459" t="str">
            <v>EOL</v>
          </cell>
          <cell r="Q459" t="str">
            <v>EOL</v>
          </cell>
          <cell r="R459" t="str">
            <v>EOL</v>
          </cell>
          <cell r="S459" t="str">
            <v>EOL</v>
          </cell>
          <cell r="T459" t="str">
            <v>WS</v>
          </cell>
          <cell r="U459" t="str">
            <v>4768U</v>
          </cell>
        </row>
        <row r="460">
          <cell r="A460" t="str">
            <v>075DV</v>
          </cell>
          <cell r="B460" t="str">
            <v>075DV</v>
          </cell>
          <cell r="C460" t="str">
            <v>AFTERSHOCK M COP-700/256K 100MHz</v>
          </cell>
          <cell r="D460" t="str">
            <v>AFTERSHOCK M</v>
          </cell>
          <cell r="E460" t="str">
            <v>SAS550M</v>
          </cell>
          <cell r="F460" t="str">
            <v>COP-700/256K 100MHz</v>
          </cell>
          <cell r="G460">
            <v>559.54999999999995</v>
          </cell>
          <cell r="H460">
            <v>556.62472552347276</v>
          </cell>
          <cell r="I460">
            <v>556.62472552347276</v>
          </cell>
          <cell r="J460">
            <v>546.62472552347276</v>
          </cell>
          <cell r="K460">
            <v>551.57699629766967</v>
          </cell>
          <cell r="L460">
            <v>551.57699629766967</v>
          </cell>
          <cell r="M460" t="str">
            <v>EOL</v>
          </cell>
          <cell r="N460" t="str">
            <v>EOL</v>
          </cell>
          <cell r="O460" t="str">
            <v>EOL</v>
          </cell>
          <cell r="P460" t="str">
            <v>EOL</v>
          </cell>
          <cell r="Q460" t="str">
            <v>EOL</v>
          </cell>
          <cell r="R460" t="str">
            <v>EOL</v>
          </cell>
          <cell r="S460" t="str">
            <v>EOL</v>
          </cell>
          <cell r="T460" t="str">
            <v>WS</v>
          </cell>
          <cell r="U460" t="str">
            <v>4768U</v>
          </cell>
        </row>
        <row r="461">
          <cell r="A461" t="str">
            <v>37RWX</v>
          </cell>
          <cell r="B461" t="str">
            <v>37RWX</v>
          </cell>
          <cell r="C461" t="str">
            <v>AFTERSHOCK M COP-750/256K 100MHz</v>
          </cell>
          <cell r="D461" t="str">
            <v>AFTERSHOCK M</v>
          </cell>
          <cell r="E461" t="str">
            <v>SAS550M</v>
          </cell>
          <cell r="F461" t="str">
            <v>COP-750/256K 100MHz</v>
          </cell>
          <cell r="G461">
            <v>599.75</v>
          </cell>
          <cell r="H461">
            <v>596.82472552347281</v>
          </cell>
          <cell r="I461">
            <v>596.82472552347281</v>
          </cell>
          <cell r="J461">
            <v>596.82472552347281</v>
          </cell>
          <cell r="K461">
            <v>601.77699629766971</v>
          </cell>
          <cell r="L461">
            <v>601.77699629766971</v>
          </cell>
          <cell r="M461">
            <v>601.77699629766971</v>
          </cell>
          <cell r="N461">
            <v>592.86951293261336</v>
          </cell>
          <cell r="O461">
            <v>592.86951293261336</v>
          </cell>
          <cell r="P461" t="str">
            <v>EOL</v>
          </cell>
          <cell r="Q461" t="str">
            <v>EOL</v>
          </cell>
          <cell r="R461" t="str">
            <v>EOL</v>
          </cell>
          <cell r="S461" t="str">
            <v>EOL</v>
          </cell>
          <cell r="T461" t="str">
            <v>WS</v>
          </cell>
          <cell r="U461" t="str">
            <v>4768U</v>
          </cell>
        </row>
        <row r="462">
          <cell r="A462" t="str">
            <v>83JFR</v>
          </cell>
          <cell r="B462" t="str">
            <v>83JFR</v>
          </cell>
          <cell r="C462" t="str">
            <v>AFTERSHOCK M COP-800/256K 100MHz</v>
          </cell>
          <cell r="D462" t="str">
            <v>AFTERSHOCK M</v>
          </cell>
          <cell r="E462" t="str">
            <v>SAS550M</v>
          </cell>
          <cell r="F462" t="str">
            <v>COP-800/256K 100MHz</v>
          </cell>
          <cell r="G462">
            <v>591.71</v>
          </cell>
          <cell r="H462">
            <v>586.78472552347284</v>
          </cell>
          <cell r="I462">
            <v>586.78472552347284</v>
          </cell>
          <cell r="J462">
            <v>566.78472552347284</v>
          </cell>
          <cell r="K462">
            <v>571.73699629766975</v>
          </cell>
          <cell r="L462">
            <v>571.73699629766975</v>
          </cell>
          <cell r="M462">
            <v>551.73699629766975</v>
          </cell>
          <cell r="N462">
            <v>542.8295129326134</v>
          </cell>
          <cell r="O462">
            <v>542.8295129326134</v>
          </cell>
          <cell r="P462" t="str">
            <v>EOL</v>
          </cell>
          <cell r="Q462" t="str">
            <v>EOL</v>
          </cell>
          <cell r="R462" t="str">
            <v>EOL</v>
          </cell>
          <cell r="S462" t="str">
            <v>EOL</v>
          </cell>
          <cell r="T462" t="str">
            <v>WS</v>
          </cell>
          <cell r="U462" t="str">
            <v>4768U</v>
          </cell>
        </row>
        <row r="463">
          <cell r="A463" t="str">
            <v>6772P</v>
          </cell>
          <cell r="B463" t="str">
            <v>6772P</v>
          </cell>
          <cell r="C463" t="str">
            <v>AFTERSHOCK M KAT-500/512K</v>
          </cell>
          <cell r="D463" t="str">
            <v>AFTERSHOCK M</v>
          </cell>
          <cell r="E463" t="str">
            <v>SAS550M</v>
          </cell>
          <cell r="F463" t="str">
            <v>KAT-500/512K</v>
          </cell>
          <cell r="G463">
            <v>565.12</v>
          </cell>
          <cell r="H463" t="str">
            <v>EOL</v>
          </cell>
          <cell r="I463" t="str">
            <v>EOL</v>
          </cell>
          <cell r="J463" t="str">
            <v>EOL</v>
          </cell>
          <cell r="K463" t="str">
            <v>EOL</v>
          </cell>
          <cell r="L463" t="str">
            <v>EOL</v>
          </cell>
          <cell r="M463" t="str">
            <v>EOL</v>
          </cell>
          <cell r="N463" t="str">
            <v>EOL</v>
          </cell>
          <cell r="O463" t="str">
            <v>EOL</v>
          </cell>
          <cell r="P463" t="str">
            <v>EOL</v>
          </cell>
          <cell r="Q463" t="str">
            <v>EOL</v>
          </cell>
          <cell r="R463" t="str">
            <v>EOL</v>
          </cell>
          <cell r="S463" t="str">
            <v>EOL</v>
          </cell>
          <cell r="T463" t="str">
            <v>WS</v>
          </cell>
          <cell r="U463" t="str">
            <v>4768U</v>
          </cell>
        </row>
        <row r="464">
          <cell r="A464" t="str">
            <v>7555R</v>
          </cell>
          <cell r="B464" t="str">
            <v>7555R</v>
          </cell>
          <cell r="C464" t="str">
            <v>AFTERSHOCK M KAT-550/512K</v>
          </cell>
          <cell r="D464" t="str">
            <v>AFTERSHOCK M</v>
          </cell>
          <cell r="E464" t="str">
            <v>SAS550M</v>
          </cell>
          <cell r="F464" t="str">
            <v>KAT-550/512K</v>
          </cell>
          <cell r="G464">
            <v>569.6</v>
          </cell>
          <cell r="H464" t="str">
            <v>EOL</v>
          </cell>
          <cell r="I464" t="str">
            <v>EOL</v>
          </cell>
          <cell r="J464" t="str">
            <v>EOL</v>
          </cell>
          <cell r="K464" t="str">
            <v>EOL</v>
          </cell>
          <cell r="L464" t="str">
            <v>EOL</v>
          </cell>
          <cell r="M464" t="str">
            <v>EOL</v>
          </cell>
          <cell r="N464" t="str">
            <v>EOL</v>
          </cell>
          <cell r="O464" t="str">
            <v>EOL</v>
          </cell>
          <cell r="P464" t="str">
            <v>EOL</v>
          </cell>
          <cell r="Q464" t="str">
            <v>EOL</v>
          </cell>
          <cell r="R464" t="str">
            <v>EOL</v>
          </cell>
          <cell r="S464" t="str">
            <v>EOL</v>
          </cell>
          <cell r="T464" t="str">
            <v>WS</v>
          </cell>
          <cell r="U464" t="str">
            <v>4768U</v>
          </cell>
        </row>
        <row r="465">
          <cell r="A465" t="str">
            <v>6717T</v>
          </cell>
          <cell r="B465" t="str">
            <v>6717T</v>
          </cell>
          <cell r="C465" t="str">
            <v>AFTERSHOCK M KAT-600/512K 100MHz</v>
          </cell>
          <cell r="D465" t="str">
            <v>AFTERSHOCK M</v>
          </cell>
          <cell r="E465" t="str">
            <v>SAS550M</v>
          </cell>
          <cell r="F465" t="str">
            <v>KAT-600/512K 100MHz</v>
          </cell>
          <cell r="G465">
            <v>549.5</v>
          </cell>
          <cell r="H465" t="str">
            <v>EOL</v>
          </cell>
          <cell r="I465" t="str">
            <v>EOL</v>
          </cell>
          <cell r="J465" t="str">
            <v>EOL</v>
          </cell>
          <cell r="K465" t="str">
            <v>EOL</v>
          </cell>
          <cell r="L465" t="str">
            <v>EOL</v>
          </cell>
          <cell r="M465" t="str">
            <v>EOL</v>
          </cell>
          <cell r="N465" t="str">
            <v>EOL</v>
          </cell>
          <cell r="O465" t="str">
            <v>EOL</v>
          </cell>
          <cell r="P465" t="str">
            <v>EOL</v>
          </cell>
          <cell r="Q465" t="str">
            <v>EOL</v>
          </cell>
          <cell r="R465" t="str">
            <v>EOL</v>
          </cell>
          <cell r="S465" t="str">
            <v>EOL</v>
          </cell>
          <cell r="T465" t="str">
            <v>WS</v>
          </cell>
          <cell r="U465" t="str">
            <v>4768U</v>
          </cell>
        </row>
        <row r="466">
          <cell r="A466" t="str">
            <v>7127U</v>
          </cell>
          <cell r="B466" t="str">
            <v>7127U</v>
          </cell>
          <cell r="C466" t="str">
            <v>AFTERSHOCK MT COP-600/256K 100MHz</v>
          </cell>
          <cell r="D466" t="str">
            <v>AFTERSHOCK MT</v>
          </cell>
          <cell r="E466" t="str">
            <v>SAS550T</v>
          </cell>
          <cell r="F466" t="str">
            <v>COP-600/256K 100MHz</v>
          </cell>
          <cell r="G466">
            <v>575.62</v>
          </cell>
          <cell r="H466" t="str">
            <v>EOL</v>
          </cell>
          <cell r="I466" t="str">
            <v>EOL</v>
          </cell>
          <cell r="J466" t="str">
            <v>EOL</v>
          </cell>
          <cell r="K466" t="str">
            <v>EOL</v>
          </cell>
          <cell r="L466" t="str">
            <v>EOL</v>
          </cell>
          <cell r="M466" t="str">
            <v>EOL</v>
          </cell>
          <cell r="N466" t="str">
            <v>EOL</v>
          </cell>
          <cell r="O466" t="str">
            <v>EOL</v>
          </cell>
          <cell r="P466" t="str">
            <v>EOL</v>
          </cell>
          <cell r="Q466" t="str">
            <v>EOL</v>
          </cell>
          <cell r="R466" t="str">
            <v>EOL</v>
          </cell>
          <cell r="S466" t="str">
            <v>EOL</v>
          </cell>
          <cell r="T466" t="str">
            <v>WS</v>
          </cell>
          <cell r="U466" t="str">
            <v>4768U</v>
          </cell>
        </row>
        <row r="467">
          <cell r="A467" t="str">
            <v>1227U</v>
          </cell>
          <cell r="B467" t="str">
            <v>1227U</v>
          </cell>
          <cell r="C467" t="str">
            <v>AFTERSHOCK MT COP-650/256K 100MHz</v>
          </cell>
          <cell r="D467" t="str">
            <v>AFTERSHOCK MT</v>
          </cell>
          <cell r="E467" t="str">
            <v>SAS550T</v>
          </cell>
          <cell r="F467" t="str">
            <v>COP-650/256K 100MHz</v>
          </cell>
          <cell r="G467">
            <v>579.64</v>
          </cell>
          <cell r="H467">
            <v>570.21197740252524</v>
          </cell>
          <cell r="I467">
            <v>570.21197740252524</v>
          </cell>
          <cell r="J467" t="str">
            <v>EOL</v>
          </cell>
          <cell r="K467" t="str">
            <v>EOL</v>
          </cell>
          <cell r="L467" t="str">
            <v>EOL</v>
          </cell>
          <cell r="M467" t="str">
            <v>EOL</v>
          </cell>
          <cell r="N467" t="str">
            <v>EOL</v>
          </cell>
          <cell r="O467" t="str">
            <v>EOL</v>
          </cell>
          <cell r="P467" t="str">
            <v>EOL</v>
          </cell>
          <cell r="Q467" t="str">
            <v>EOL</v>
          </cell>
          <cell r="R467" t="str">
            <v>EOL</v>
          </cell>
          <cell r="S467" t="str">
            <v>EOL</v>
          </cell>
          <cell r="T467" t="str">
            <v>WS</v>
          </cell>
          <cell r="U467" t="str">
            <v>4768U</v>
          </cell>
        </row>
        <row r="468">
          <cell r="A468" t="str">
            <v>63CDH</v>
          </cell>
          <cell r="B468" t="str">
            <v>63CDH</v>
          </cell>
          <cell r="C468" t="str">
            <v>AFTERSHOCK MT COP-700/256K 100MHz</v>
          </cell>
          <cell r="D468" t="str">
            <v>AFTERSHOCK MT</v>
          </cell>
          <cell r="E468" t="str">
            <v>SAS550T</v>
          </cell>
          <cell r="F468" t="str">
            <v>COP-700/256K 100MHz</v>
          </cell>
          <cell r="G468">
            <v>585.66999999999996</v>
          </cell>
          <cell r="H468">
            <v>580.24197740252509</v>
          </cell>
          <cell r="I468">
            <v>580.24197740252509</v>
          </cell>
          <cell r="J468">
            <v>570.24197740252509</v>
          </cell>
          <cell r="K468">
            <v>576.47000948996333</v>
          </cell>
          <cell r="L468">
            <v>576.47000948996333</v>
          </cell>
          <cell r="M468" t="str">
            <v>EOL</v>
          </cell>
          <cell r="N468" t="str">
            <v>EOL</v>
          </cell>
          <cell r="O468" t="str">
            <v>EOL</v>
          </cell>
          <cell r="P468" t="str">
            <v>EOL</v>
          </cell>
          <cell r="Q468" t="str">
            <v>EOL</v>
          </cell>
          <cell r="R468" t="str">
            <v>EOL</v>
          </cell>
          <cell r="S468" t="str">
            <v>EOL</v>
          </cell>
          <cell r="T468" t="str">
            <v>WS</v>
          </cell>
          <cell r="U468" t="str">
            <v>4768U</v>
          </cell>
        </row>
        <row r="469">
          <cell r="A469" t="str">
            <v>48NJX</v>
          </cell>
          <cell r="B469" t="str">
            <v>48NJX</v>
          </cell>
          <cell r="C469" t="str">
            <v>AFTERSHOCK MT COP-750/256K 100MHz</v>
          </cell>
          <cell r="D469" t="str">
            <v>AFTERSHOCK MT</v>
          </cell>
          <cell r="E469" t="str">
            <v>SAS550T</v>
          </cell>
          <cell r="F469" t="str">
            <v>COP-750/256K 100MHz</v>
          </cell>
          <cell r="G469">
            <v>625.87</v>
          </cell>
          <cell r="H469">
            <v>620.44197740252514</v>
          </cell>
          <cell r="I469">
            <v>620.44197740252514</v>
          </cell>
          <cell r="J469">
            <v>620.44197740252514</v>
          </cell>
          <cell r="K469">
            <v>626.67000948996338</v>
          </cell>
          <cell r="L469">
            <v>626.67000948996338</v>
          </cell>
          <cell r="M469">
            <v>626.67000948996338</v>
          </cell>
          <cell r="N469">
            <v>616.14669690354776</v>
          </cell>
          <cell r="O469">
            <v>616.14669690354776</v>
          </cell>
          <cell r="P469" t="str">
            <v>EOL</v>
          </cell>
          <cell r="Q469" t="str">
            <v>EOL</v>
          </cell>
          <cell r="R469" t="str">
            <v>EOL</v>
          </cell>
          <cell r="S469" t="str">
            <v>EOL</v>
          </cell>
          <cell r="T469" t="str">
            <v>WS</v>
          </cell>
          <cell r="U469" t="str">
            <v>4768U</v>
          </cell>
        </row>
        <row r="470">
          <cell r="A470" t="str">
            <v>577HN</v>
          </cell>
          <cell r="B470" t="str">
            <v>577HN</v>
          </cell>
          <cell r="C470" t="str">
            <v>AFTERSHOCK MT COP-800/256K 100MHz</v>
          </cell>
          <cell r="D470" t="str">
            <v>AFTERSHOCK MT</v>
          </cell>
          <cell r="E470" t="str">
            <v>SAS550T</v>
          </cell>
          <cell r="F470" t="str">
            <v>COP-800/256K 100MHz</v>
          </cell>
          <cell r="G470">
            <v>617.83000000000004</v>
          </cell>
          <cell r="H470">
            <v>610.40197740252518</v>
          </cell>
          <cell r="I470">
            <v>610.40197740252518</v>
          </cell>
          <cell r="J470">
            <v>590.40197740252518</v>
          </cell>
          <cell r="K470">
            <v>596.63000948996341</v>
          </cell>
          <cell r="L470">
            <v>596.63000948996341</v>
          </cell>
          <cell r="M470">
            <v>576.63000948996341</v>
          </cell>
          <cell r="N470">
            <v>566.10669690354769</v>
          </cell>
          <cell r="O470">
            <v>566.10669690354769</v>
          </cell>
          <cell r="P470" t="str">
            <v>EOL</v>
          </cell>
          <cell r="Q470" t="str">
            <v>EOL</v>
          </cell>
          <cell r="R470" t="str">
            <v>EOL</v>
          </cell>
          <cell r="S470" t="str">
            <v>EOL</v>
          </cell>
          <cell r="T470" t="str">
            <v>WS</v>
          </cell>
          <cell r="U470" t="str">
            <v>4768U</v>
          </cell>
        </row>
        <row r="471">
          <cell r="A471" t="str">
            <v>6369R</v>
          </cell>
          <cell r="B471" t="str">
            <v>6369R</v>
          </cell>
          <cell r="C471" t="str">
            <v>AFTERSHOCK MT KAT-500/512K</v>
          </cell>
          <cell r="D471" t="str">
            <v>AFTERSHOCK MT</v>
          </cell>
          <cell r="E471" t="str">
            <v>SAS550T</v>
          </cell>
          <cell r="F471" t="str">
            <v>KAT-500/512K</v>
          </cell>
          <cell r="G471">
            <v>590.34</v>
          </cell>
          <cell r="H471" t="str">
            <v>EOL</v>
          </cell>
          <cell r="I471" t="str">
            <v>EOL</v>
          </cell>
          <cell r="J471" t="str">
            <v>EOL</v>
          </cell>
          <cell r="K471" t="str">
            <v>EOL</v>
          </cell>
          <cell r="L471" t="str">
            <v>EOL</v>
          </cell>
          <cell r="M471" t="str">
            <v>EOL</v>
          </cell>
          <cell r="N471" t="str">
            <v>EOL</v>
          </cell>
          <cell r="O471" t="str">
            <v>EOL</v>
          </cell>
          <cell r="P471" t="str">
            <v>EOL</v>
          </cell>
          <cell r="Q471" t="str">
            <v>EOL</v>
          </cell>
          <cell r="R471" t="str">
            <v>EOL</v>
          </cell>
          <cell r="S471" t="str">
            <v>EOL</v>
          </cell>
          <cell r="T471" t="str">
            <v>WS</v>
          </cell>
          <cell r="U471" t="str">
            <v>4768U</v>
          </cell>
        </row>
        <row r="472">
          <cell r="A472" t="str">
            <v>7369R</v>
          </cell>
          <cell r="B472" t="str">
            <v>7369R</v>
          </cell>
          <cell r="C472" t="str">
            <v>AFTERSHOCK MT KAT-550/512K</v>
          </cell>
          <cell r="D472" t="str">
            <v>AFTERSHOCK MT</v>
          </cell>
          <cell r="E472" t="str">
            <v>SAS550T</v>
          </cell>
          <cell r="F472" t="str">
            <v>KAT-550/512K</v>
          </cell>
          <cell r="G472">
            <v>595.71</v>
          </cell>
          <cell r="H472" t="str">
            <v>EOL</v>
          </cell>
          <cell r="I472" t="str">
            <v>EOL</v>
          </cell>
          <cell r="J472" t="str">
            <v>EOL</v>
          </cell>
          <cell r="K472" t="str">
            <v>EOL</v>
          </cell>
          <cell r="L472" t="str">
            <v>EOL</v>
          </cell>
          <cell r="M472" t="str">
            <v>EOL</v>
          </cell>
          <cell r="N472" t="str">
            <v>EOL</v>
          </cell>
          <cell r="O472" t="str">
            <v>EOL</v>
          </cell>
          <cell r="P472" t="str">
            <v>EOL</v>
          </cell>
          <cell r="Q472" t="str">
            <v>EOL</v>
          </cell>
          <cell r="R472" t="str">
            <v>EOL</v>
          </cell>
          <cell r="S472" t="str">
            <v>EOL</v>
          </cell>
          <cell r="T472" t="str">
            <v>WS</v>
          </cell>
          <cell r="U472" t="str">
            <v>4768U</v>
          </cell>
        </row>
        <row r="473">
          <cell r="A473" t="str">
            <v>4717T</v>
          </cell>
          <cell r="B473" t="str">
            <v>4717T</v>
          </cell>
          <cell r="C473" t="str">
            <v>AFTERSHOCK MT KAT-600/512K 100MHz</v>
          </cell>
          <cell r="D473" t="str">
            <v>AFTERSHOCK MT</v>
          </cell>
          <cell r="E473" t="str">
            <v>SAS550T</v>
          </cell>
          <cell r="F473" t="str">
            <v>KAT-600/512K 100MHz</v>
          </cell>
          <cell r="G473">
            <v>575.61</v>
          </cell>
          <cell r="H473" t="str">
            <v>EOL</v>
          </cell>
          <cell r="I473" t="str">
            <v>EOL</v>
          </cell>
          <cell r="J473" t="str">
            <v>EOL</v>
          </cell>
          <cell r="K473" t="str">
            <v>EOL</v>
          </cell>
          <cell r="L473" t="str">
            <v>EOL</v>
          </cell>
          <cell r="M473" t="str">
            <v>EOL</v>
          </cell>
          <cell r="N473" t="str">
            <v>EOL</v>
          </cell>
          <cell r="O473" t="str">
            <v>EOL</v>
          </cell>
          <cell r="P473" t="str">
            <v>EOL</v>
          </cell>
          <cell r="Q473" t="str">
            <v>EOL</v>
          </cell>
          <cell r="R473" t="str">
            <v>EOL</v>
          </cell>
          <cell r="S473" t="str">
            <v>EOL</v>
          </cell>
          <cell r="T473" t="str">
            <v>WS</v>
          </cell>
          <cell r="U473" t="str">
            <v>4768U</v>
          </cell>
        </row>
        <row r="474">
          <cell r="A474" t="str">
            <v>37WKT</v>
          </cell>
          <cell r="B474" t="str">
            <v>37WKT</v>
          </cell>
          <cell r="C474" t="str">
            <v>ASTEROID MT X-1000 256K</v>
          </cell>
          <cell r="D474" t="str">
            <v>ASTEROID MT</v>
          </cell>
          <cell r="E474" t="str">
            <v>SAR733T</v>
          </cell>
          <cell r="F474" t="str">
            <v>X-1000 256K</v>
          </cell>
          <cell r="G474">
            <v>1176.7</v>
          </cell>
          <cell r="H474">
            <v>1113.8219774025251</v>
          </cell>
          <cell r="I474">
            <v>1068.1019774025251</v>
          </cell>
          <cell r="J474">
            <v>1061.9719774025252</v>
          </cell>
          <cell r="K474" t="str">
            <v>EOL</v>
          </cell>
          <cell r="L474" t="str">
            <v>EOL</v>
          </cell>
          <cell r="M474" t="str">
            <v>EOL</v>
          </cell>
          <cell r="N474" t="str">
            <v>EOL</v>
          </cell>
          <cell r="O474" t="str">
            <v>EOL</v>
          </cell>
          <cell r="P474" t="str">
            <v>EOL</v>
          </cell>
          <cell r="Q474" t="str">
            <v>EOL</v>
          </cell>
          <cell r="R474" t="str">
            <v>EOL</v>
          </cell>
          <cell r="S474" t="str">
            <v>EOL</v>
          </cell>
          <cell r="T474" t="str">
            <v>WS</v>
          </cell>
          <cell r="U474" t="str">
            <v>5504D</v>
          </cell>
        </row>
        <row r="475">
          <cell r="A475" t="str">
            <v>6887R</v>
          </cell>
          <cell r="B475" t="str">
            <v>6887R</v>
          </cell>
          <cell r="C475" t="str">
            <v>ASTEROID MT X-667/256K</v>
          </cell>
          <cell r="D475" t="str">
            <v>ASTEROID MT</v>
          </cell>
          <cell r="E475" t="str">
            <v>SAR733T</v>
          </cell>
          <cell r="F475" t="str">
            <v>X-667/256K</v>
          </cell>
          <cell r="G475">
            <v>1090.19</v>
          </cell>
          <cell r="H475" t="str">
            <v>EOL</v>
          </cell>
          <cell r="I475" t="str">
            <v>EOL</v>
          </cell>
          <cell r="J475" t="str">
            <v>EOL</v>
          </cell>
          <cell r="K475" t="str">
            <v>EOL</v>
          </cell>
          <cell r="L475" t="str">
            <v>EOL</v>
          </cell>
          <cell r="M475" t="str">
            <v>EOL</v>
          </cell>
          <cell r="N475" t="str">
            <v>EOL</v>
          </cell>
          <cell r="O475" t="str">
            <v>EOL</v>
          </cell>
          <cell r="P475" t="str">
            <v>EOL</v>
          </cell>
          <cell r="Q475" t="str">
            <v>EOL</v>
          </cell>
          <cell r="R475" t="str">
            <v>EOL</v>
          </cell>
          <cell r="S475" t="str">
            <v>EOL</v>
          </cell>
          <cell r="T475" t="str">
            <v>WS</v>
          </cell>
          <cell r="U475" t="str">
            <v>5504D</v>
          </cell>
        </row>
        <row r="476">
          <cell r="A476" t="str">
            <v>55GDD</v>
          </cell>
          <cell r="B476" t="str">
            <v>55GDD</v>
          </cell>
          <cell r="C476" t="str">
            <v>ASTEROID MT X-733/256K</v>
          </cell>
          <cell r="D476" t="str">
            <v>ASTEROID MT</v>
          </cell>
          <cell r="E476" t="str">
            <v>SAR733T</v>
          </cell>
          <cell r="F476" t="str">
            <v>X-733/256K</v>
          </cell>
          <cell r="G476">
            <v>1090.19</v>
          </cell>
          <cell r="H476" t="str">
            <v>EOL</v>
          </cell>
          <cell r="I476" t="str">
            <v>EOL</v>
          </cell>
          <cell r="J476" t="str">
            <v>EOL</v>
          </cell>
          <cell r="K476" t="str">
            <v>EOL</v>
          </cell>
          <cell r="L476" t="str">
            <v>EOL</v>
          </cell>
          <cell r="M476" t="str">
            <v>EOL</v>
          </cell>
          <cell r="N476" t="str">
            <v>EOL</v>
          </cell>
          <cell r="O476" t="str">
            <v>EOL</v>
          </cell>
          <cell r="P476" t="str">
            <v>EOL</v>
          </cell>
          <cell r="Q476" t="str">
            <v>EOL</v>
          </cell>
          <cell r="R476" t="str">
            <v>EOL</v>
          </cell>
          <cell r="S476" t="str">
            <v>EOL</v>
          </cell>
          <cell r="T476" t="str">
            <v>WS</v>
          </cell>
          <cell r="U476" t="str">
            <v>5504D</v>
          </cell>
        </row>
        <row r="477">
          <cell r="A477" t="str">
            <v>3887R</v>
          </cell>
          <cell r="B477" t="str">
            <v>3887R</v>
          </cell>
          <cell r="C477" t="str">
            <v>ASTEROID MT X-800/256K</v>
          </cell>
          <cell r="D477" t="str">
            <v>ASTEROID MT</v>
          </cell>
          <cell r="E477" t="str">
            <v>SAR733T</v>
          </cell>
          <cell r="F477" t="str">
            <v>X-800/256K</v>
          </cell>
          <cell r="G477">
            <v>1090.19</v>
          </cell>
          <cell r="H477" t="str">
            <v>EOL</v>
          </cell>
          <cell r="I477" t="str">
            <v>EOL</v>
          </cell>
          <cell r="J477" t="str">
            <v>EOL</v>
          </cell>
          <cell r="K477" t="str">
            <v>EOL</v>
          </cell>
          <cell r="L477" t="str">
            <v>EOL</v>
          </cell>
          <cell r="M477" t="str">
            <v>EOL</v>
          </cell>
          <cell r="N477" t="str">
            <v>EOL</v>
          </cell>
          <cell r="O477" t="str">
            <v>EOL</v>
          </cell>
          <cell r="P477" t="str">
            <v>EOL</v>
          </cell>
          <cell r="Q477" t="str">
            <v>EOL</v>
          </cell>
          <cell r="R477" t="str">
            <v>EOL</v>
          </cell>
          <cell r="S477" t="str">
            <v>EOL</v>
          </cell>
          <cell r="T477" t="str">
            <v>WS</v>
          </cell>
          <cell r="U477" t="str">
            <v>5504D</v>
          </cell>
        </row>
        <row r="478">
          <cell r="A478" t="str">
            <v>66RMF</v>
          </cell>
          <cell r="B478" t="str">
            <v>66RMF</v>
          </cell>
          <cell r="C478" t="str">
            <v>ASTEROID MT X-866/256K</v>
          </cell>
          <cell r="D478" t="str">
            <v>ASTEROID MT</v>
          </cell>
          <cell r="E478" t="str">
            <v>SAR733T</v>
          </cell>
          <cell r="F478" t="str">
            <v>X-866/256K</v>
          </cell>
          <cell r="G478">
            <v>1090.19</v>
          </cell>
          <cell r="H478" t="str">
            <v>EOL</v>
          </cell>
          <cell r="I478" t="str">
            <v>EOL</v>
          </cell>
          <cell r="J478" t="str">
            <v>EOL</v>
          </cell>
          <cell r="K478" t="str">
            <v>EOL</v>
          </cell>
          <cell r="L478" t="str">
            <v>EOL</v>
          </cell>
          <cell r="M478" t="str">
            <v>EOL</v>
          </cell>
          <cell r="N478" t="str">
            <v>EOL</v>
          </cell>
          <cell r="O478" t="str">
            <v>EOL</v>
          </cell>
          <cell r="P478" t="str">
            <v>EOL</v>
          </cell>
          <cell r="Q478" t="str">
            <v>EOL</v>
          </cell>
          <cell r="R478" t="str">
            <v>EOL</v>
          </cell>
          <cell r="S478" t="str">
            <v>EOL</v>
          </cell>
          <cell r="T478" t="str">
            <v>WS</v>
          </cell>
          <cell r="U478" t="str">
            <v>5504D</v>
          </cell>
        </row>
        <row r="479">
          <cell r="A479" t="str">
            <v>40NCH</v>
          </cell>
          <cell r="B479" t="str">
            <v>40NCH</v>
          </cell>
          <cell r="C479" t="str">
            <v>ASTEROID MT X-933/256K</v>
          </cell>
          <cell r="D479" t="str">
            <v>ASTEROID MT</v>
          </cell>
          <cell r="E479" t="str">
            <v>SAR733T</v>
          </cell>
          <cell r="F479" t="str">
            <v>X-933/256K</v>
          </cell>
          <cell r="G479">
            <v>1090.19</v>
          </cell>
          <cell r="H479" t="str">
            <v>EOL</v>
          </cell>
          <cell r="I479" t="str">
            <v>EOL</v>
          </cell>
          <cell r="J479" t="str">
            <v>EOL</v>
          </cell>
          <cell r="K479" t="str">
            <v>EOL</v>
          </cell>
          <cell r="L479" t="str">
            <v>EOL</v>
          </cell>
          <cell r="M479" t="str">
            <v>EOL</v>
          </cell>
          <cell r="N479" t="str">
            <v>EOL</v>
          </cell>
          <cell r="O479" t="str">
            <v>EOL</v>
          </cell>
          <cell r="P479" t="str">
            <v>EOL</v>
          </cell>
          <cell r="Q479" t="str">
            <v>EOL</v>
          </cell>
          <cell r="R479" t="str">
            <v>EOL</v>
          </cell>
          <cell r="S479" t="str">
            <v>EOL</v>
          </cell>
          <cell r="T479" t="str">
            <v>WS</v>
          </cell>
          <cell r="U479" t="str">
            <v>5504D</v>
          </cell>
        </row>
        <row r="480">
          <cell r="A480" t="str">
            <v>09YUM</v>
          </cell>
          <cell r="B480" t="str">
            <v>09YUM</v>
          </cell>
          <cell r="C480" t="str">
            <v>AVALANCHE M  COP-1000/256K 133MHz (Socket)</v>
          </cell>
          <cell r="D480" t="str">
            <v xml:space="preserve">AVALANCHE M </v>
          </cell>
          <cell r="E480" t="str">
            <v>SAV600M</v>
          </cell>
          <cell r="F480" t="str">
            <v>COP-1000/256K 133MHz (Socket)</v>
          </cell>
          <cell r="G480">
            <v>932.39</v>
          </cell>
          <cell r="H480">
            <v>897.78472552347284</v>
          </cell>
          <cell r="I480">
            <v>895.26472552347286</v>
          </cell>
          <cell r="J480">
            <v>792.32472552347281</v>
          </cell>
          <cell r="K480">
            <v>794.37699629766962</v>
          </cell>
          <cell r="L480">
            <v>792.0369962976697</v>
          </cell>
          <cell r="M480">
            <v>754.0369962976697</v>
          </cell>
          <cell r="N480">
            <v>743.12951293261324</v>
          </cell>
          <cell r="O480">
            <v>741.12951293261324</v>
          </cell>
          <cell r="P480">
            <v>729.12951293261324</v>
          </cell>
          <cell r="Q480">
            <v>727.54830932059372</v>
          </cell>
          <cell r="R480">
            <v>727.54830932059372</v>
          </cell>
          <cell r="S480">
            <v>707.54830932059372</v>
          </cell>
          <cell r="T480" t="str">
            <v>WS</v>
          </cell>
          <cell r="U480" t="str">
            <v>9410W</v>
          </cell>
        </row>
        <row r="481">
          <cell r="A481" t="str">
            <v>2805R</v>
          </cell>
          <cell r="B481" t="str">
            <v>2805R</v>
          </cell>
          <cell r="C481" t="str">
            <v>AVALANCHE M  COP-600/256K 133MHz</v>
          </cell>
          <cell r="D481" t="str">
            <v xml:space="preserve">AVALANCHE M </v>
          </cell>
          <cell r="E481" t="str">
            <v>SAV600M</v>
          </cell>
          <cell r="F481" t="str">
            <v>COP-600/256K 133MHz</v>
          </cell>
          <cell r="G481">
            <v>716.32</v>
          </cell>
          <cell r="H481" t="str">
            <v>EOL</v>
          </cell>
          <cell r="I481" t="str">
            <v>EOL</v>
          </cell>
          <cell r="J481" t="str">
            <v>EOL</v>
          </cell>
          <cell r="K481" t="str">
            <v>EOL</v>
          </cell>
          <cell r="L481" t="str">
            <v>EOL</v>
          </cell>
          <cell r="M481" t="str">
            <v>EOL</v>
          </cell>
          <cell r="N481" t="str">
            <v>EOL</v>
          </cell>
          <cell r="O481" t="str">
            <v>EOL</v>
          </cell>
          <cell r="P481" t="str">
            <v>EOL</v>
          </cell>
          <cell r="Q481" t="str">
            <v>EOL</v>
          </cell>
          <cell r="R481" t="str">
            <v>EOL</v>
          </cell>
          <cell r="S481" t="str">
            <v>EOL</v>
          </cell>
          <cell r="T481" t="str">
            <v>WS</v>
          </cell>
          <cell r="U481" t="str">
            <v>9410W</v>
          </cell>
        </row>
        <row r="482">
          <cell r="A482" t="str">
            <v>4025R</v>
          </cell>
          <cell r="B482" t="str">
            <v>4025R</v>
          </cell>
          <cell r="C482" t="str">
            <v>AVALANCHE M  COP-667/256K 133MHz</v>
          </cell>
          <cell r="D482" t="str">
            <v xml:space="preserve">AVALANCHE M </v>
          </cell>
          <cell r="E482" t="str">
            <v>SAV667M</v>
          </cell>
          <cell r="F482" t="str">
            <v>COP-667/256K 133MHz</v>
          </cell>
          <cell r="G482">
            <v>718.33</v>
          </cell>
          <cell r="H482">
            <v>703.7247255234729</v>
          </cell>
          <cell r="I482">
            <v>701.20472552347292</v>
          </cell>
          <cell r="J482" t="str">
            <v>EOL</v>
          </cell>
          <cell r="K482" t="str">
            <v>EOL</v>
          </cell>
          <cell r="L482" t="str">
            <v>EOL</v>
          </cell>
          <cell r="M482" t="str">
            <v>EOL</v>
          </cell>
          <cell r="N482" t="str">
            <v>EOL</v>
          </cell>
          <cell r="O482" t="str">
            <v>EOL</v>
          </cell>
          <cell r="P482" t="str">
            <v>EOL</v>
          </cell>
          <cell r="Q482" t="str">
            <v>EOL</v>
          </cell>
          <cell r="R482" t="str">
            <v>EOL</v>
          </cell>
          <cell r="S482" t="str">
            <v>EOL</v>
          </cell>
          <cell r="T482" t="str">
            <v>WS</v>
          </cell>
          <cell r="U482" t="str">
            <v>9410W</v>
          </cell>
        </row>
        <row r="483">
          <cell r="A483" t="str">
            <v>997UP</v>
          </cell>
          <cell r="B483" t="str">
            <v>997UP</v>
          </cell>
          <cell r="C483" t="str">
            <v>AVALANCHE M  COP-733/256K 133MHz</v>
          </cell>
          <cell r="D483" t="str">
            <v xml:space="preserve">AVALANCHE M </v>
          </cell>
          <cell r="E483" t="str">
            <v>SAV667M</v>
          </cell>
          <cell r="F483" t="str">
            <v>COP-733/256K 133MHz</v>
          </cell>
          <cell r="G483">
            <v>738.43</v>
          </cell>
          <cell r="H483">
            <v>723.82472552347281</v>
          </cell>
          <cell r="I483">
            <v>721.30472552347283</v>
          </cell>
          <cell r="J483">
            <v>698.36472552347277</v>
          </cell>
          <cell r="K483">
            <v>700.41699629766958</v>
          </cell>
          <cell r="L483">
            <v>698.07699629766967</v>
          </cell>
          <cell r="M483" t="str">
            <v>EOL</v>
          </cell>
          <cell r="N483" t="str">
            <v>EOL</v>
          </cell>
          <cell r="O483" t="str">
            <v>EOL</v>
          </cell>
          <cell r="P483" t="str">
            <v>EOL</v>
          </cell>
          <cell r="Q483" t="str">
            <v>EOL</v>
          </cell>
          <cell r="R483" t="str">
            <v>EOL</v>
          </cell>
          <cell r="S483" t="str">
            <v>EOL</v>
          </cell>
          <cell r="T483" t="str">
            <v>WS</v>
          </cell>
          <cell r="U483" t="str">
            <v>9410W</v>
          </cell>
        </row>
        <row r="484">
          <cell r="A484" t="str">
            <v>634WJ</v>
          </cell>
          <cell r="B484" t="str">
            <v>634WJ</v>
          </cell>
          <cell r="C484" t="str">
            <v>AVALANCHE M  COP-800/256K 133MHz</v>
          </cell>
          <cell r="D484" t="str">
            <v xml:space="preserve">AVALANCHE M </v>
          </cell>
          <cell r="E484" t="str">
            <v>SAV667M</v>
          </cell>
          <cell r="F484" t="str">
            <v>COP-800/256K 133MHz</v>
          </cell>
          <cell r="G484">
            <v>777.55</v>
          </cell>
          <cell r="H484">
            <v>762.9447255234727</v>
          </cell>
          <cell r="I484">
            <v>760.42472552347272</v>
          </cell>
          <cell r="J484">
            <v>737.48472552347266</v>
          </cell>
          <cell r="K484">
            <v>739.53699629766948</v>
          </cell>
          <cell r="L484">
            <v>737.19699629766956</v>
          </cell>
          <cell r="M484">
            <v>715.19699629766956</v>
          </cell>
          <cell r="N484">
            <v>704.28951293261309</v>
          </cell>
          <cell r="O484">
            <v>702.28951293261309</v>
          </cell>
          <cell r="P484" t="str">
            <v>EOL</v>
          </cell>
          <cell r="Q484" t="str">
            <v>EOL</v>
          </cell>
          <cell r="R484" t="str">
            <v>EOL</v>
          </cell>
          <cell r="S484" t="str">
            <v>EOL</v>
          </cell>
          <cell r="T484" t="str">
            <v>WS</v>
          </cell>
          <cell r="U484" t="str">
            <v>9410W</v>
          </cell>
        </row>
        <row r="485">
          <cell r="A485" t="str">
            <v>217YD</v>
          </cell>
          <cell r="B485" t="str">
            <v>217YD</v>
          </cell>
          <cell r="C485" t="str">
            <v>AVALANCHE M  COP-866/256K 133MHz</v>
          </cell>
          <cell r="D485" t="str">
            <v xml:space="preserve">AVALANCHE M </v>
          </cell>
          <cell r="E485" t="str">
            <v>SAV667M</v>
          </cell>
          <cell r="F485" t="str">
            <v>COP-866/256K 133MHz</v>
          </cell>
          <cell r="G485">
            <v>773.61</v>
          </cell>
          <cell r="H485">
            <v>754.00472552347287</v>
          </cell>
          <cell r="I485">
            <v>751.48472552347289</v>
          </cell>
          <cell r="J485">
            <v>738.54472552347283</v>
          </cell>
          <cell r="K485">
            <v>740.59699629766965</v>
          </cell>
          <cell r="L485">
            <v>738.25699629766973</v>
          </cell>
          <cell r="M485">
            <v>716.25699629766973</v>
          </cell>
          <cell r="N485">
            <v>705.34951293261327</v>
          </cell>
          <cell r="O485">
            <v>703.34951293261327</v>
          </cell>
          <cell r="P485">
            <v>681.34951293261327</v>
          </cell>
          <cell r="Q485">
            <v>679.76830932059374</v>
          </cell>
          <cell r="R485">
            <v>679.76830932059374</v>
          </cell>
          <cell r="S485">
            <v>679.76830932059374</v>
          </cell>
          <cell r="T485" t="str">
            <v>WS</v>
          </cell>
          <cell r="U485" t="str">
            <v>9410W</v>
          </cell>
        </row>
        <row r="486">
          <cell r="A486" t="str">
            <v>448UG</v>
          </cell>
          <cell r="B486" t="str">
            <v>448UG</v>
          </cell>
          <cell r="C486" t="str">
            <v>AVALANCHE M  COP-933/256K 133MHz</v>
          </cell>
          <cell r="D486" t="str">
            <v xml:space="preserve">AVALANCHE M </v>
          </cell>
          <cell r="E486" t="str">
            <v>SAV667M</v>
          </cell>
          <cell r="F486" t="str">
            <v>COP-933/256K 133MHz</v>
          </cell>
          <cell r="G486">
            <v>824.61</v>
          </cell>
          <cell r="H486">
            <v>792.00472552347287</v>
          </cell>
          <cell r="I486">
            <v>789.48472552347289</v>
          </cell>
          <cell r="J486">
            <v>750.54472552347283</v>
          </cell>
          <cell r="K486">
            <v>752.59699629766965</v>
          </cell>
          <cell r="L486">
            <v>750.25699629766973</v>
          </cell>
          <cell r="M486">
            <v>738.25699629766973</v>
          </cell>
          <cell r="N486">
            <v>727.34951293261327</v>
          </cell>
          <cell r="O486">
            <v>725.34951293261327</v>
          </cell>
          <cell r="P486">
            <v>703.34951293261327</v>
          </cell>
          <cell r="Q486">
            <v>701.76830932059374</v>
          </cell>
          <cell r="R486">
            <v>701.76830932059374</v>
          </cell>
          <cell r="S486">
            <v>681.76830932059374</v>
          </cell>
          <cell r="T486" t="str">
            <v>WS</v>
          </cell>
          <cell r="U486" t="str">
            <v>9410W</v>
          </cell>
        </row>
        <row r="487">
          <cell r="A487" t="str">
            <v>1964R</v>
          </cell>
          <cell r="B487" t="str">
            <v>1964R</v>
          </cell>
          <cell r="C487" t="str">
            <v>AVALANCHE M  KAT-533/512K</v>
          </cell>
          <cell r="D487" t="str">
            <v xml:space="preserve">AVALANCHE M </v>
          </cell>
          <cell r="E487" t="str">
            <v>SAV667M</v>
          </cell>
          <cell r="F487" t="str">
            <v>KAT-533/512K</v>
          </cell>
          <cell r="G487">
            <v>989.21</v>
          </cell>
          <cell r="H487" t="str">
            <v>EOL</v>
          </cell>
          <cell r="I487" t="str">
            <v>EOL</v>
          </cell>
          <cell r="J487" t="str">
            <v>EOL</v>
          </cell>
          <cell r="K487" t="str">
            <v>EOL</v>
          </cell>
          <cell r="L487" t="str">
            <v>EOL</v>
          </cell>
          <cell r="M487" t="str">
            <v>EOL</v>
          </cell>
          <cell r="N487" t="str">
            <v>EOL</v>
          </cell>
          <cell r="O487" t="str">
            <v>EOL</v>
          </cell>
          <cell r="P487" t="str">
            <v>EOL</v>
          </cell>
          <cell r="Q487" t="str">
            <v>EOL</v>
          </cell>
          <cell r="R487" t="str">
            <v>EOL</v>
          </cell>
          <cell r="S487" t="str">
            <v>EOL</v>
          </cell>
          <cell r="T487" t="str">
            <v>WS</v>
          </cell>
          <cell r="U487" t="str">
            <v>9410W</v>
          </cell>
        </row>
        <row r="488">
          <cell r="A488" t="str">
            <v>8004U</v>
          </cell>
          <cell r="B488" t="str">
            <v>8004U</v>
          </cell>
          <cell r="C488" t="str">
            <v>AVALANCHE M  KAT-600/512K 100MHz</v>
          </cell>
          <cell r="D488" t="str">
            <v xml:space="preserve">AVALANCHE M </v>
          </cell>
          <cell r="E488" t="str">
            <v>SAV600M</v>
          </cell>
          <cell r="F488" t="str">
            <v>KAT-600/512K 100MHz</v>
          </cell>
          <cell r="G488">
            <v>826.61</v>
          </cell>
          <cell r="H488" t="str">
            <v>EOL</v>
          </cell>
          <cell r="I488" t="str">
            <v>EOL</v>
          </cell>
          <cell r="J488" t="str">
            <v>EOL</v>
          </cell>
          <cell r="K488" t="str">
            <v>EOL</v>
          </cell>
          <cell r="L488" t="str">
            <v>EOL</v>
          </cell>
          <cell r="M488" t="str">
            <v>EOL</v>
          </cell>
          <cell r="N488" t="str">
            <v>EOL</v>
          </cell>
          <cell r="O488" t="str">
            <v>EOL</v>
          </cell>
          <cell r="P488" t="str">
            <v>EOL</v>
          </cell>
          <cell r="Q488" t="str">
            <v>EOL</v>
          </cell>
          <cell r="R488" t="str">
            <v>EOL</v>
          </cell>
          <cell r="S488" t="str">
            <v>EOL</v>
          </cell>
          <cell r="T488" t="str">
            <v>WS</v>
          </cell>
          <cell r="U488" t="str">
            <v>8296D</v>
          </cell>
        </row>
        <row r="489">
          <cell r="A489" t="str">
            <v>858UK</v>
          </cell>
          <cell r="B489" t="str">
            <v>858UK</v>
          </cell>
          <cell r="C489" t="str">
            <v>AVALANCHE MT COP-1000/256K 133MHz (Socket)</v>
          </cell>
          <cell r="D489" t="str">
            <v>AVALANCHE MT</v>
          </cell>
          <cell r="E489" t="str">
            <v>SAV600T</v>
          </cell>
          <cell r="F489" t="str">
            <v>COP-1000/256K 133MHz (Socket)</v>
          </cell>
          <cell r="G489">
            <v>996.03</v>
          </cell>
          <cell r="H489">
            <v>958.92197740252504</v>
          </cell>
          <cell r="I489">
            <v>956.40197740252506</v>
          </cell>
          <cell r="J489">
            <v>853.46197740252501</v>
          </cell>
          <cell r="K489">
            <v>856.79000948996327</v>
          </cell>
          <cell r="L489">
            <v>854.45000948996335</v>
          </cell>
          <cell r="M489">
            <v>816.45000948996335</v>
          </cell>
          <cell r="N489">
            <v>803.92669690354762</v>
          </cell>
          <cell r="O489">
            <v>801.92669690354762</v>
          </cell>
          <cell r="P489">
            <v>789.92669690354762</v>
          </cell>
          <cell r="Q489">
            <v>788.44369468746709</v>
          </cell>
          <cell r="R489">
            <v>788.44369468746709</v>
          </cell>
          <cell r="S489">
            <v>768.44369468746709</v>
          </cell>
          <cell r="T489" t="str">
            <v>WS</v>
          </cell>
          <cell r="U489" t="str">
            <v>9410W</v>
          </cell>
        </row>
        <row r="490">
          <cell r="A490" t="str">
            <v>3805R</v>
          </cell>
          <cell r="B490" t="str">
            <v>3805R</v>
          </cell>
          <cell r="C490" t="str">
            <v>AVALANCHE MT COP-600/256K 133MHz</v>
          </cell>
          <cell r="D490" t="str">
            <v>AVALANCHE MT</v>
          </cell>
          <cell r="E490" t="str">
            <v>SAV600T</v>
          </cell>
          <cell r="F490" t="str">
            <v>COP-600/256K 133MHz</v>
          </cell>
          <cell r="G490">
            <v>779.96</v>
          </cell>
          <cell r="H490" t="str">
            <v>EOL</v>
          </cell>
          <cell r="I490" t="str">
            <v>EOL</v>
          </cell>
          <cell r="J490" t="str">
            <v>EOL</v>
          </cell>
          <cell r="K490" t="str">
            <v>EOL</v>
          </cell>
          <cell r="L490" t="str">
            <v>EOL</v>
          </cell>
          <cell r="M490" t="str">
            <v>EOL</v>
          </cell>
          <cell r="N490" t="str">
            <v>EOL</v>
          </cell>
          <cell r="O490" t="str">
            <v>EOL</v>
          </cell>
          <cell r="P490" t="str">
            <v>EOL</v>
          </cell>
          <cell r="Q490" t="str">
            <v>EOL</v>
          </cell>
          <cell r="R490" t="str">
            <v>EOL</v>
          </cell>
          <cell r="S490" t="str">
            <v>EOL</v>
          </cell>
          <cell r="T490" t="str">
            <v>WS</v>
          </cell>
          <cell r="U490" t="str">
            <v>9410W</v>
          </cell>
        </row>
        <row r="491">
          <cell r="A491" t="str">
            <v>5025R</v>
          </cell>
          <cell r="B491" t="str">
            <v>5025R</v>
          </cell>
          <cell r="C491" t="str">
            <v>AVALANCHE MT COP-667/256K 133MHz</v>
          </cell>
          <cell r="D491" t="str">
            <v>AVALANCHE MT</v>
          </cell>
          <cell r="E491" t="str">
            <v>SAV667T</v>
          </cell>
          <cell r="F491" t="str">
            <v>COP-667/256K 133MHz</v>
          </cell>
          <cell r="G491">
            <v>781.97</v>
          </cell>
          <cell r="H491">
            <v>764.8619774025251</v>
          </cell>
          <cell r="I491">
            <v>762.34197740252512</v>
          </cell>
          <cell r="J491" t="str">
            <v>EOL</v>
          </cell>
          <cell r="K491" t="str">
            <v>EOL</v>
          </cell>
          <cell r="L491" t="str">
            <v>EOL</v>
          </cell>
          <cell r="M491" t="str">
            <v>EOL</v>
          </cell>
          <cell r="N491" t="str">
            <v>EOL</v>
          </cell>
          <cell r="O491" t="str">
            <v>EOL</v>
          </cell>
          <cell r="P491" t="str">
            <v>EOL</v>
          </cell>
          <cell r="Q491" t="str">
            <v>EOL</v>
          </cell>
          <cell r="R491" t="str">
            <v>EOL</v>
          </cell>
          <cell r="S491" t="str">
            <v>EOL</v>
          </cell>
          <cell r="T491" t="str">
            <v>WS</v>
          </cell>
          <cell r="U491" t="str">
            <v>9410W</v>
          </cell>
        </row>
        <row r="492">
          <cell r="A492" t="str">
            <v>26VYR</v>
          </cell>
          <cell r="B492" t="str">
            <v>26VYR</v>
          </cell>
          <cell r="C492" t="str">
            <v>AVALANCHE MT COP-733/256K 133MHz</v>
          </cell>
          <cell r="D492" t="str">
            <v>AVALANCHE MT</v>
          </cell>
          <cell r="E492" t="str">
            <v>SAV667T</v>
          </cell>
          <cell r="F492" t="str">
            <v>COP-733/256K 133MHz</v>
          </cell>
          <cell r="G492">
            <v>802.07</v>
          </cell>
          <cell r="H492">
            <v>784.96197740252524</v>
          </cell>
          <cell r="I492">
            <v>782.44197740252525</v>
          </cell>
          <cell r="J492">
            <v>759.5019774025252</v>
          </cell>
          <cell r="K492">
            <v>762.83000948996346</v>
          </cell>
          <cell r="L492">
            <v>760.49000948996354</v>
          </cell>
          <cell r="M492" t="str">
            <v>EOL</v>
          </cell>
          <cell r="N492" t="str">
            <v>EOL</v>
          </cell>
          <cell r="O492" t="str">
            <v>EOL</v>
          </cell>
          <cell r="P492" t="str">
            <v>EOL</v>
          </cell>
          <cell r="Q492" t="str">
            <v>EOL</v>
          </cell>
          <cell r="R492" t="str">
            <v>EOL</v>
          </cell>
          <cell r="S492" t="str">
            <v>EOL</v>
          </cell>
          <cell r="T492" t="str">
            <v>WS</v>
          </cell>
          <cell r="U492" t="str">
            <v>9410W</v>
          </cell>
        </row>
        <row r="493">
          <cell r="A493" t="str">
            <v>99TVN</v>
          </cell>
          <cell r="B493" t="str">
            <v>99TVN</v>
          </cell>
          <cell r="C493" t="str">
            <v>AVALANCHE MT COP-800/256K 133MHz</v>
          </cell>
          <cell r="D493" t="str">
            <v>AVALANCHE MT</v>
          </cell>
          <cell r="E493" t="str">
            <v>SAV600T</v>
          </cell>
          <cell r="F493" t="str">
            <v>COP-800/256K 133MHz</v>
          </cell>
          <cell r="G493">
            <v>822.17</v>
          </cell>
          <cell r="H493">
            <v>805.06197740252514</v>
          </cell>
          <cell r="I493">
            <v>802.54197740252516</v>
          </cell>
          <cell r="J493">
            <v>779.60197740252511</v>
          </cell>
          <cell r="K493">
            <v>782.93000948996337</v>
          </cell>
          <cell r="L493">
            <v>780.59000948996345</v>
          </cell>
          <cell r="M493">
            <v>758.59000948996345</v>
          </cell>
          <cell r="N493">
            <v>746.06669690354772</v>
          </cell>
          <cell r="O493">
            <v>744.06669690354772</v>
          </cell>
          <cell r="P493" t="str">
            <v>EOL</v>
          </cell>
          <cell r="Q493" t="str">
            <v>EOL</v>
          </cell>
          <cell r="R493" t="str">
            <v>EOL</v>
          </cell>
          <cell r="S493" t="str">
            <v>EOL</v>
          </cell>
          <cell r="T493" t="str">
            <v>WS</v>
          </cell>
          <cell r="U493" t="str">
            <v>9410W</v>
          </cell>
        </row>
        <row r="494">
          <cell r="A494" t="str">
            <v>24EJV</v>
          </cell>
          <cell r="B494" t="str">
            <v>24EJV</v>
          </cell>
          <cell r="C494" t="str">
            <v>AVALANCHE MT COP-866/256K 133MHz</v>
          </cell>
          <cell r="D494" t="str">
            <v>AVALANCHE MT</v>
          </cell>
          <cell r="E494" t="str">
            <v>SAV600T</v>
          </cell>
          <cell r="F494" t="str">
            <v>COP-866/256K 133MHz</v>
          </cell>
          <cell r="G494">
            <v>837.25</v>
          </cell>
          <cell r="H494">
            <v>815.14197740252507</v>
          </cell>
          <cell r="I494">
            <v>812.62197740252509</v>
          </cell>
          <cell r="J494">
            <v>799.68197740252504</v>
          </cell>
          <cell r="K494">
            <v>803.01000948996329</v>
          </cell>
          <cell r="L494">
            <v>800.67000948996338</v>
          </cell>
          <cell r="M494">
            <v>778.67000948996338</v>
          </cell>
          <cell r="N494">
            <v>766.14669690354765</v>
          </cell>
          <cell r="O494">
            <v>764.14669690354765</v>
          </cell>
          <cell r="P494">
            <v>742.14669690354765</v>
          </cell>
          <cell r="Q494">
            <v>740.66369468746711</v>
          </cell>
          <cell r="R494">
            <v>740.66369468746711</v>
          </cell>
          <cell r="S494">
            <v>740.66369468746711</v>
          </cell>
          <cell r="T494" t="str">
            <v>WS</v>
          </cell>
          <cell r="U494" t="str">
            <v>9410W</v>
          </cell>
        </row>
        <row r="495">
          <cell r="A495" t="str">
            <v>37YWW</v>
          </cell>
          <cell r="B495" t="str">
            <v>37YWW</v>
          </cell>
          <cell r="C495" t="str">
            <v>AVALANCHE MT COP-933/256K 133MHz</v>
          </cell>
          <cell r="D495" t="str">
            <v>AVALANCHE MT</v>
          </cell>
          <cell r="E495" t="str">
            <v>SAV600T</v>
          </cell>
          <cell r="F495" t="str">
            <v>COP-933/256K 133MHz</v>
          </cell>
          <cell r="G495">
            <v>888.25</v>
          </cell>
          <cell r="H495">
            <v>853.14197740252507</v>
          </cell>
          <cell r="I495">
            <v>850.62197740252509</v>
          </cell>
          <cell r="J495">
            <v>811.68197740252504</v>
          </cell>
          <cell r="K495">
            <v>815.01000948996329</v>
          </cell>
          <cell r="L495">
            <v>812.67000948996338</v>
          </cell>
          <cell r="M495">
            <v>800.67000948996338</v>
          </cell>
          <cell r="N495">
            <v>788.14669690354765</v>
          </cell>
          <cell r="O495">
            <v>786.14669690354765</v>
          </cell>
          <cell r="P495">
            <v>764.14669690354765</v>
          </cell>
          <cell r="Q495">
            <v>762.66369468746711</v>
          </cell>
          <cell r="R495">
            <v>762.66369468746711</v>
          </cell>
          <cell r="S495">
            <v>742.66369468746711</v>
          </cell>
          <cell r="T495" t="str">
            <v>WS</v>
          </cell>
          <cell r="U495" t="str">
            <v>9410W</v>
          </cell>
        </row>
        <row r="496">
          <cell r="A496" t="str">
            <v>8964R</v>
          </cell>
          <cell r="B496" t="str">
            <v>8964R</v>
          </cell>
          <cell r="C496" t="str">
            <v>AVALANCHE MT KAT-533/512K</v>
          </cell>
          <cell r="D496" t="str">
            <v>AVALANCHE MT</v>
          </cell>
          <cell r="E496" t="str">
            <v>SAV600M</v>
          </cell>
          <cell r="F496" t="str">
            <v>KAT-533/512K</v>
          </cell>
          <cell r="G496">
            <v>1050.6199999999999</v>
          </cell>
          <cell r="H496" t="str">
            <v>EOL</v>
          </cell>
          <cell r="I496" t="str">
            <v>EOL</v>
          </cell>
          <cell r="J496" t="str">
            <v>EOL</v>
          </cell>
          <cell r="K496" t="str">
            <v>EOL</v>
          </cell>
          <cell r="L496" t="str">
            <v>EOL</v>
          </cell>
          <cell r="M496" t="str">
            <v>EOL</v>
          </cell>
          <cell r="N496" t="str">
            <v>EOL</v>
          </cell>
          <cell r="O496" t="str">
            <v>EOL</v>
          </cell>
          <cell r="P496" t="str">
            <v>EOL</v>
          </cell>
          <cell r="Q496" t="str">
            <v>EOL</v>
          </cell>
          <cell r="R496" t="str">
            <v>EOL</v>
          </cell>
          <cell r="S496" t="str">
            <v>EOL</v>
          </cell>
          <cell r="T496" t="str">
            <v>WS</v>
          </cell>
          <cell r="U496" t="str">
            <v>9410W</v>
          </cell>
        </row>
        <row r="497">
          <cell r="A497" t="str">
            <v>2128U</v>
          </cell>
          <cell r="B497" t="str">
            <v>2128U</v>
          </cell>
          <cell r="C497" t="str">
            <v>AVALANCHE MT KAT-600/512K 100MHz</v>
          </cell>
          <cell r="D497" t="str">
            <v>AVALANCHE MT</v>
          </cell>
          <cell r="E497" t="str">
            <v>SAV600T</v>
          </cell>
          <cell r="F497" t="str">
            <v>KAT-600/512K 100MHz</v>
          </cell>
          <cell r="G497">
            <v>888.93</v>
          </cell>
          <cell r="H497" t="str">
            <v>EOL</v>
          </cell>
          <cell r="I497" t="str">
            <v>EOL</v>
          </cell>
          <cell r="J497" t="str">
            <v>EOL</v>
          </cell>
          <cell r="K497" t="str">
            <v>EOL</v>
          </cell>
          <cell r="L497" t="str">
            <v>EOL</v>
          </cell>
          <cell r="M497" t="str">
            <v>EOL</v>
          </cell>
          <cell r="N497" t="str">
            <v>EOL</v>
          </cell>
          <cell r="O497" t="str">
            <v>EOL</v>
          </cell>
          <cell r="P497" t="str">
            <v>EOL</v>
          </cell>
          <cell r="Q497" t="str">
            <v>EOL</v>
          </cell>
          <cell r="R497" t="str">
            <v>EOL</v>
          </cell>
          <cell r="S497" t="str">
            <v>EOL</v>
          </cell>
          <cell r="T497" t="str">
            <v>WS</v>
          </cell>
          <cell r="U497" t="str">
            <v>8296D</v>
          </cell>
        </row>
        <row r="498">
          <cell r="A498" t="str">
            <v>44FJG</v>
          </cell>
          <cell r="B498" t="str">
            <v>44FJG</v>
          </cell>
          <cell r="C498" t="str">
            <v>BLIZZARD M COP-1000/256K 133MHz (Socket)</v>
          </cell>
          <cell r="D498" t="str">
            <v>BLIZZARD M</v>
          </cell>
          <cell r="E498" t="str">
            <v>SBL800M</v>
          </cell>
          <cell r="F498" t="str">
            <v>COP-1000/256K 133MHz (Socket)</v>
          </cell>
          <cell r="G498">
            <v>695.73</v>
          </cell>
          <cell r="H498">
            <v>664.00335353875562</v>
          </cell>
          <cell r="I498">
            <v>662.5233535387556</v>
          </cell>
          <cell r="J498">
            <v>561.06335353875556</v>
          </cell>
          <cell r="K498">
            <v>561.35695063910043</v>
          </cell>
          <cell r="L498">
            <v>561.35695063910043</v>
          </cell>
          <cell r="M498">
            <v>525.35695063910043</v>
          </cell>
          <cell r="N498">
            <v>523.34469773462831</v>
          </cell>
          <cell r="O498">
            <v>523.34469773462831</v>
          </cell>
          <cell r="P498">
            <v>513.34469773462831</v>
          </cell>
          <cell r="Q498">
            <v>512.38589252985685</v>
          </cell>
          <cell r="R498">
            <v>512.38589252985685</v>
          </cell>
          <cell r="S498">
            <v>492.38589252985685</v>
          </cell>
          <cell r="T498" t="str">
            <v>WS</v>
          </cell>
          <cell r="U498" t="str">
            <v>28VCG</v>
          </cell>
        </row>
        <row r="499">
          <cell r="A499" t="str">
            <v>7677R</v>
          </cell>
          <cell r="B499" t="str">
            <v>7677R</v>
          </cell>
          <cell r="C499" t="str">
            <v>BLIZZARD M COP-600/256K 133MHz</v>
          </cell>
          <cell r="D499" t="str">
            <v>BLIZZARD M</v>
          </cell>
          <cell r="E499" t="str">
            <v>SBL534M</v>
          </cell>
          <cell r="F499" t="str">
            <v>COP-600/256K 133MHz</v>
          </cell>
          <cell r="G499">
            <v>479.66</v>
          </cell>
          <cell r="H499" t="str">
            <v>EOL</v>
          </cell>
          <cell r="I499" t="str">
            <v>EOL</v>
          </cell>
          <cell r="J499" t="str">
            <v>EOL</v>
          </cell>
          <cell r="K499" t="str">
            <v>EOL</v>
          </cell>
          <cell r="L499" t="str">
            <v>EOL</v>
          </cell>
          <cell r="M499" t="str">
            <v>EOL</v>
          </cell>
          <cell r="N499" t="str">
            <v>EOL</v>
          </cell>
          <cell r="O499" t="str">
            <v>EOL</v>
          </cell>
          <cell r="P499" t="str">
            <v>EOL</v>
          </cell>
          <cell r="Q499" t="str">
            <v>EOL</v>
          </cell>
          <cell r="R499" t="str">
            <v>EOL</v>
          </cell>
          <cell r="S499" t="str">
            <v>EOL</v>
          </cell>
          <cell r="T499" t="str">
            <v>WS</v>
          </cell>
          <cell r="U499" t="str">
            <v>28VCG</v>
          </cell>
        </row>
        <row r="500">
          <cell r="A500" t="str">
            <v>9677R</v>
          </cell>
          <cell r="B500" t="str">
            <v>9677R</v>
          </cell>
          <cell r="C500" t="str">
            <v>BLIZZARD M COP-667/256K 133MHz</v>
          </cell>
          <cell r="D500" t="str">
            <v>BLIZZARD M</v>
          </cell>
          <cell r="E500" t="str">
            <v>SBL667M</v>
          </cell>
          <cell r="F500" t="str">
            <v>COP-667/256K 133MHz</v>
          </cell>
          <cell r="G500">
            <v>481.67</v>
          </cell>
          <cell r="H500">
            <v>469.94335353875562</v>
          </cell>
          <cell r="I500">
            <v>468.46335353875565</v>
          </cell>
          <cell r="J500" t="str">
            <v>EOL</v>
          </cell>
          <cell r="K500" t="str">
            <v>EOL</v>
          </cell>
          <cell r="L500" t="str">
            <v>EOL</v>
          </cell>
          <cell r="M500" t="str">
            <v>EOL</v>
          </cell>
          <cell r="N500" t="str">
            <v>EOL</v>
          </cell>
          <cell r="O500" t="str">
            <v>EOL</v>
          </cell>
          <cell r="P500" t="str">
            <v>EOL</v>
          </cell>
          <cell r="Q500" t="str">
            <v>EOL</v>
          </cell>
          <cell r="R500" t="str">
            <v>EOL</v>
          </cell>
          <cell r="S500" t="str">
            <v>EOL</v>
          </cell>
          <cell r="T500" t="str">
            <v>WS</v>
          </cell>
          <cell r="U500" t="str">
            <v>28VCG</v>
          </cell>
        </row>
        <row r="501">
          <cell r="A501" t="str">
            <v>2977R</v>
          </cell>
          <cell r="B501" t="str">
            <v>2977R</v>
          </cell>
          <cell r="C501" t="str">
            <v>BLIZZARD M COP-733/256K 133MHz</v>
          </cell>
          <cell r="D501" t="str">
            <v>BLIZZARD M</v>
          </cell>
          <cell r="E501" t="str">
            <v>SBL733M</v>
          </cell>
          <cell r="F501" t="str">
            <v>COP-733/256K 133MHz</v>
          </cell>
          <cell r="G501">
            <v>501.77</v>
          </cell>
          <cell r="H501">
            <v>490.04335353875564</v>
          </cell>
          <cell r="I501">
            <v>488.56335353875568</v>
          </cell>
          <cell r="J501">
            <v>467.10335353875564</v>
          </cell>
          <cell r="K501">
            <v>467.39695063910051</v>
          </cell>
          <cell r="L501">
            <v>467.39695063910051</v>
          </cell>
          <cell r="M501" t="str">
            <v>EOL</v>
          </cell>
          <cell r="N501" t="str">
            <v>EOL</v>
          </cell>
          <cell r="O501" t="str">
            <v>EOL</v>
          </cell>
          <cell r="P501" t="str">
            <v>EOL</v>
          </cell>
          <cell r="Q501" t="str">
            <v>EOL</v>
          </cell>
          <cell r="R501" t="str">
            <v>EOL</v>
          </cell>
          <cell r="S501" t="str">
            <v>EOL</v>
          </cell>
          <cell r="T501" t="str">
            <v>WS</v>
          </cell>
          <cell r="U501" t="str">
            <v>28VCG</v>
          </cell>
        </row>
        <row r="502">
          <cell r="A502" t="str">
            <v>29UDJ</v>
          </cell>
          <cell r="B502" t="str">
            <v>29UDJ</v>
          </cell>
          <cell r="C502" t="str">
            <v>BLIZZARD M COP-800/256K 133MHz</v>
          </cell>
          <cell r="D502" t="str">
            <v>BLIZZARD M</v>
          </cell>
          <cell r="E502" t="str">
            <v>SBL733M</v>
          </cell>
          <cell r="F502" t="str">
            <v>COP-800/256K 133MHz</v>
          </cell>
          <cell r="G502">
            <v>521.87</v>
          </cell>
          <cell r="H502">
            <v>510.14335353875566</v>
          </cell>
          <cell r="I502">
            <v>508.6633535387557</v>
          </cell>
          <cell r="J502">
            <v>487.20335353875566</v>
          </cell>
          <cell r="K502">
            <v>487.49695063910053</v>
          </cell>
          <cell r="L502">
            <v>487.49695063910053</v>
          </cell>
          <cell r="M502">
            <v>467.49695063910053</v>
          </cell>
          <cell r="N502">
            <v>465.48469773462836</v>
          </cell>
          <cell r="O502">
            <v>465.48469773462836</v>
          </cell>
          <cell r="P502" t="str">
            <v>EOL</v>
          </cell>
          <cell r="Q502" t="str">
            <v>EOL</v>
          </cell>
          <cell r="R502" t="str">
            <v>EOL</v>
          </cell>
          <cell r="S502" t="str">
            <v>EOL</v>
          </cell>
          <cell r="T502" t="str">
            <v>WS</v>
          </cell>
          <cell r="U502" t="str">
            <v>28VCG</v>
          </cell>
        </row>
        <row r="503">
          <cell r="A503" t="str">
            <v>995RF</v>
          </cell>
          <cell r="B503" t="str">
            <v>995RF</v>
          </cell>
          <cell r="C503" t="str">
            <v>BLIZZARD M COP-866/256K 133MHz</v>
          </cell>
          <cell r="D503" t="str">
            <v>BLIZZARD M</v>
          </cell>
          <cell r="E503" t="str">
            <v>SBL733M</v>
          </cell>
          <cell r="F503" t="str">
            <v>COP-866/256K 133MHz</v>
          </cell>
          <cell r="G503">
            <v>536.95000000000005</v>
          </cell>
          <cell r="H503">
            <v>520.22335353875565</v>
          </cell>
          <cell r="I503">
            <v>518.74335353875563</v>
          </cell>
          <cell r="J503">
            <v>507.28335353875559</v>
          </cell>
          <cell r="K503">
            <v>507.57695063910046</v>
          </cell>
          <cell r="L503">
            <v>507.57695063910046</v>
          </cell>
          <cell r="M503">
            <v>487.57695063910046</v>
          </cell>
          <cell r="N503">
            <v>485.56469773462828</v>
          </cell>
          <cell r="O503">
            <v>485.56469773462828</v>
          </cell>
          <cell r="P503">
            <v>465.56469773462828</v>
          </cell>
          <cell r="Q503">
            <v>464.60589252985687</v>
          </cell>
          <cell r="R503">
            <v>464.60589252985687</v>
          </cell>
          <cell r="S503">
            <v>464.60589252985687</v>
          </cell>
          <cell r="T503" t="str">
            <v>WS</v>
          </cell>
          <cell r="U503" t="str">
            <v>28VCG</v>
          </cell>
        </row>
        <row r="504">
          <cell r="A504" t="str">
            <v>58VVT</v>
          </cell>
          <cell r="B504" t="str">
            <v>58VVT</v>
          </cell>
          <cell r="C504" t="str">
            <v>BLIZZARD M COP-933/256K 133MHz</v>
          </cell>
          <cell r="D504" t="str">
            <v>BLIZZARD M</v>
          </cell>
          <cell r="E504" t="str">
            <v>SBL733M</v>
          </cell>
          <cell r="F504" t="str">
            <v>COP-933/256K 133MHz</v>
          </cell>
          <cell r="G504">
            <v>586.19000000000005</v>
          </cell>
          <cell r="H504">
            <v>556.46335353875565</v>
          </cell>
          <cell r="I504">
            <v>554.98335353875564</v>
          </cell>
          <cell r="J504">
            <v>517.5233535387556</v>
          </cell>
          <cell r="K504">
            <v>517.81695063910047</v>
          </cell>
          <cell r="L504">
            <v>517.81695063910047</v>
          </cell>
          <cell r="M504">
            <v>507.81695063910047</v>
          </cell>
          <cell r="N504">
            <v>505.80469773462829</v>
          </cell>
          <cell r="O504">
            <v>505.80469773462829</v>
          </cell>
          <cell r="P504">
            <v>485.80469773462829</v>
          </cell>
          <cell r="Q504">
            <v>484.84589252985688</v>
          </cell>
          <cell r="R504">
            <v>484.84589252985688</v>
          </cell>
          <cell r="S504">
            <v>464.84589252985688</v>
          </cell>
          <cell r="T504" t="str">
            <v>WS</v>
          </cell>
          <cell r="U504" t="str">
            <v>28VCG</v>
          </cell>
        </row>
        <row r="505">
          <cell r="A505" t="str">
            <v>9872P</v>
          </cell>
          <cell r="B505" t="str">
            <v>9872P</v>
          </cell>
          <cell r="C505" t="str">
            <v>BLIZZARD M KAT-500/512K</v>
          </cell>
          <cell r="D505" t="str">
            <v>BLIZZARD M</v>
          </cell>
          <cell r="E505" t="str">
            <v>SBL534M</v>
          </cell>
          <cell r="F505" t="str">
            <v>KAT-500/512K</v>
          </cell>
          <cell r="G505">
            <v>993.22</v>
          </cell>
          <cell r="H505" t="str">
            <v>EOL</v>
          </cell>
          <cell r="I505" t="str">
            <v>EOL</v>
          </cell>
          <cell r="J505" t="str">
            <v>EOL</v>
          </cell>
          <cell r="K505" t="str">
            <v>EOL</v>
          </cell>
          <cell r="L505" t="str">
            <v>EOL</v>
          </cell>
          <cell r="M505" t="str">
            <v>EOL</v>
          </cell>
          <cell r="N505" t="str">
            <v>EOL</v>
          </cell>
          <cell r="O505" t="str">
            <v>EOL</v>
          </cell>
          <cell r="P505" t="str">
            <v>EOL</v>
          </cell>
          <cell r="Q505" t="str">
            <v>EOL</v>
          </cell>
          <cell r="R505" t="str">
            <v>EOL</v>
          </cell>
          <cell r="S505" t="str">
            <v>EOL</v>
          </cell>
          <cell r="T505" t="str">
            <v>WS</v>
          </cell>
          <cell r="U505" t="str">
            <v>28VCG</v>
          </cell>
        </row>
        <row r="506">
          <cell r="A506" t="str">
            <v>2614P</v>
          </cell>
          <cell r="B506" t="str">
            <v>2614P</v>
          </cell>
          <cell r="C506" t="str">
            <v>BLIZZARD M KAT-533/512K</v>
          </cell>
          <cell r="D506" t="str">
            <v>BLIZZARD M</v>
          </cell>
          <cell r="E506" t="str">
            <v>SBL601M</v>
          </cell>
          <cell r="F506" t="str">
            <v>KAT-533/512K</v>
          </cell>
          <cell r="G506">
            <v>636.44000000000005</v>
          </cell>
          <cell r="H506" t="str">
            <v>EOL</v>
          </cell>
          <cell r="I506" t="str">
            <v>EOL</v>
          </cell>
          <cell r="J506" t="str">
            <v>EOL</v>
          </cell>
          <cell r="K506" t="str">
            <v>EOL</v>
          </cell>
          <cell r="L506" t="str">
            <v>EOL</v>
          </cell>
          <cell r="M506" t="str">
            <v>EOL</v>
          </cell>
          <cell r="N506" t="str">
            <v>EOL</v>
          </cell>
          <cell r="O506" t="str">
            <v>EOL</v>
          </cell>
          <cell r="P506" t="str">
            <v>EOL</v>
          </cell>
          <cell r="Q506" t="str">
            <v>EOL</v>
          </cell>
          <cell r="R506" t="str">
            <v>EOL</v>
          </cell>
          <cell r="S506" t="str">
            <v>EOL</v>
          </cell>
          <cell r="T506" t="str">
            <v>WS</v>
          </cell>
          <cell r="U506" t="str">
            <v>28VCG</v>
          </cell>
        </row>
        <row r="507">
          <cell r="A507" t="str">
            <v>7387R</v>
          </cell>
          <cell r="B507" t="str">
            <v>7387R</v>
          </cell>
          <cell r="C507" t="str">
            <v>BLIZZARD M KAT-550/512K</v>
          </cell>
          <cell r="D507" t="str">
            <v>BLIZZARD M</v>
          </cell>
          <cell r="E507" t="str">
            <v>SBL667M</v>
          </cell>
          <cell r="F507" t="str">
            <v>KAT-550/512K</v>
          </cell>
          <cell r="G507">
            <v>499.76</v>
          </cell>
          <cell r="H507" t="str">
            <v>EOL</v>
          </cell>
          <cell r="I507" t="str">
            <v>EOL</v>
          </cell>
          <cell r="J507" t="str">
            <v>EOL</v>
          </cell>
          <cell r="K507" t="str">
            <v>EOL</v>
          </cell>
          <cell r="L507" t="str">
            <v>EOL</v>
          </cell>
          <cell r="M507" t="str">
            <v>EOL</v>
          </cell>
          <cell r="N507" t="str">
            <v>EOL</v>
          </cell>
          <cell r="O507" t="str">
            <v>EOL</v>
          </cell>
          <cell r="P507" t="str">
            <v>EOL</v>
          </cell>
          <cell r="Q507" t="str">
            <v>EOL</v>
          </cell>
          <cell r="R507" t="str">
            <v>EOL</v>
          </cell>
          <cell r="S507" t="str">
            <v>EOL</v>
          </cell>
          <cell r="T507" t="str">
            <v>WS</v>
          </cell>
          <cell r="U507" t="str">
            <v>28VCG</v>
          </cell>
        </row>
        <row r="508">
          <cell r="A508" t="str">
            <v>4281T</v>
          </cell>
          <cell r="B508" t="str">
            <v>4281T</v>
          </cell>
          <cell r="C508" t="str">
            <v>BLIZZARD M KAT-600/512K 100MHz</v>
          </cell>
          <cell r="D508" t="str">
            <v>BLIZZARD M</v>
          </cell>
          <cell r="E508" t="str">
            <v>SBL800M</v>
          </cell>
          <cell r="F508" t="str">
            <v>KAT-600/512K 100MHz</v>
          </cell>
          <cell r="G508">
            <v>479.66</v>
          </cell>
          <cell r="H508" t="str">
            <v>EOL</v>
          </cell>
          <cell r="I508" t="str">
            <v>EOL</v>
          </cell>
          <cell r="J508" t="str">
            <v>EOL</v>
          </cell>
          <cell r="K508" t="str">
            <v>EOL</v>
          </cell>
          <cell r="L508" t="str">
            <v>EOL</v>
          </cell>
          <cell r="M508" t="str">
            <v>EOL</v>
          </cell>
          <cell r="N508" t="str">
            <v>EOL</v>
          </cell>
          <cell r="O508" t="str">
            <v>EOL</v>
          </cell>
          <cell r="P508" t="str">
            <v>EOL</v>
          </cell>
          <cell r="Q508" t="str">
            <v>EOL</v>
          </cell>
          <cell r="R508" t="str">
            <v>EOL</v>
          </cell>
          <cell r="S508" t="str">
            <v>EOL</v>
          </cell>
          <cell r="T508" t="str">
            <v>WS</v>
          </cell>
          <cell r="U508" t="str">
            <v>28VCG</v>
          </cell>
        </row>
        <row r="509">
          <cell r="A509" t="str">
            <v>52HMV</v>
          </cell>
          <cell r="B509" t="str">
            <v>52HMV</v>
          </cell>
          <cell r="C509" t="str">
            <v>BLIZZARD MT COP-1000/256K 133MHz (Socket)</v>
          </cell>
          <cell r="D509" t="str">
            <v>BLIZZARD MT</v>
          </cell>
          <cell r="E509" t="str">
            <v>SBL733T</v>
          </cell>
          <cell r="F509" t="str">
            <v>COP-1000/256K 133MHz (Socket)</v>
          </cell>
          <cell r="G509">
            <v>694.85</v>
          </cell>
          <cell r="H509">
            <v>663.12335353875551</v>
          </cell>
          <cell r="I509">
            <v>661.64335353875549</v>
          </cell>
          <cell r="J509">
            <v>560.18335353875545</v>
          </cell>
          <cell r="K509">
            <v>560.47695063910032</v>
          </cell>
          <cell r="L509">
            <v>560.47695063910032</v>
          </cell>
          <cell r="M509">
            <v>524.47695063910032</v>
          </cell>
          <cell r="N509">
            <v>522.4646977346282</v>
          </cell>
          <cell r="O509">
            <v>522.4646977346282</v>
          </cell>
          <cell r="P509">
            <v>512.4646977346282</v>
          </cell>
          <cell r="Q509">
            <v>511.50589252985679</v>
          </cell>
          <cell r="R509">
            <v>511.50589252985679</v>
          </cell>
          <cell r="S509">
            <v>491.50589252985679</v>
          </cell>
          <cell r="T509" t="str">
            <v>WS</v>
          </cell>
          <cell r="U509" t="str">
            <v>28VCG</v>
          </cell>
        </row>
        <row r="510">
          <cell r="A510" t="str">
            <v>2777R</v>
          </cell>
          <cell r="B510" t="str">
            <v>2777R</v>
          </cell>
          <cell r="C510" t="str">
            <v>BLIZZARD MT COP-600/256K 133MHz</v>
          </cell>
          <cell r="D510" t="str">
            <v>BLIZZARD MT</v>
          </cell>
          <cell r="E510" t="str">
            <v>SBL733T</v>
          </cell>
          <cell r="F510" t="str">
            <v>COP-600/256K 133MHz</v>
          </cell>
          <cell r="G510">
            <v>478.79</v>
          </cell>
          <cell r="H510" t="str">
            <v>EOL</v>
          </cell>
          <cell r="I510" t="str">
            <v>EOL</v>
          </cell>
          <cell r="J510" t="str">
            <v>EOL</v>
          </cell>
          <cell r="K510" t="str">
            <v>EOL</v>
          </cell>
          <cell r="L510" t="str">
            <v>EOL</v>
          </cell>
          <cell r="M510" t="str">
            <v>EOL</v>
          </cell>
          <cell r="N510" t="str">
            <v>EOL</v>
          </cell>
          <cell r="O510" t="str">
            <v>EOL</v>
          </cell>
          <cell r="P510" t="str">
            <v>EOL</v>
          </cell>
          <cell r="Q510" t="str">
            <v>EOL</v>
          </cell>
          <cell r="R510" t="str">
            <v>EOL</v>
          </cell>
          <cell r="S510" t="str">
            <v>EOL</v>
          </cell>
          <cell r="T510" t="str">
            <v>WS</v>
          </cell>
          <cell r="U510" t="str">
            <v>28VCG</v>
          </cell>
        </row>
        <row r="511">
          <cell r="A511" t="str">
            <v>4777R</v>
          </cell>
          <cell r="B511" t="str">
            <v>4777R</v>
          </cell>
          <cell r="C511" t="str">
            <v>BLIZZARD MT COP-667/256K 133MHz</v>
          </cell>
          <cell r="D511" t="str">
            <v>BLIZZARD MT</v>
          </cell>
          <cell r="E511" t="str">
            <v>SBL733T</v>
          </cell>
          <cell r="F511" t="str">
            <v>COP-667/256K 133MHz</v>
          </cell>
          <cell r="G511">
            <v>480.8</v>
          </cell>
          <cell r="H511">
            <v>469.07335353875567</v>
          </cell>
          <cell r="I511">
            <v>467.59335353875565</v>
          </cell>
          <cell r="J511" t="str">
            <v>EOL</v>
          </cell>
          <cell r="K511" t="str">
            <v>EOL</v>
          </cell>
          <cell r="L511" t="str">
            <v>EOL</v>
          </cell>
          <cell r="M511" t="str">
            <v>EOL</v>
          </cell>
          <cell r="N511" t="str">
            <v>EOL</v>
          </cell>
          <cell r="O511" t="str">
            <v>EOL</v>
          </cell>
          <cell r="P511" t="str">
            <v>EOL</v>
          </cell>
          <cell r="Q511" t="str">
            <v>EOL</v>
          </cell>
          <cell r="R511" t="str">
            <v>EOL</v>
          </cell>
          <cell r="S511" t="str">
            <v>EOL</v>
          </cell>
          <cell r="T511" t="str">
            <v>WS</v>
          </cell>
          <cell r="U511" t="str">
            <v>28VCG</v>
          </cell>
        </row>
        <row r="512">
          <cell r="A512" t="str">
            <v>9187R</v>
          </cell>
          <cell r="B512" t="str">
            <v>9187R</v>
          </cell>
          <cell r="C512" t="str">
            <v>BLIZZARD MT COP-733/256K 133MHz</v>
          </cell>
          <cell r="D512" t="str">
            <v>BLIZZARD MT</v>
          </cell>
          <cell r="E512" t="str">
            <v>SBL733T</v>
          </cell>
          <cell r="F512" t="str">
            <v>COP-733/256K 133MHz</v>
          </cell>
          <cell r="G512">
            <v>500.9</v>
          </cell>
          <cell r="H512">
            <v>489.17335353875563</v>
          </cell>
          <cell r="I512">
            <v>487.69335353875562</v>
          </cell>
          <cell r="J512">
            <v>466.23335353875564</v>
          </cell>
          <cell r="K512">
            <v>466.52695063910051</v>
          </cell>
          <cell r="L512">
            <v>466.52695063910051</v>
          </cell>
          <cell r="M512" t="str">
            <v>EOL</v>
          </cell>
          <cell r="N512" t="str">
            <v>EOL</v>
          </cell>
          <cell r="O512" t="str">
            <v>EOL</v>
          </cell>
          <cell r="P512" t="str">
            <v>EOL</v>
          </cell>
          <cell r="Q512" t="str">
            <v>EOL</v>
          </cell>
          <cell r="R512" t="str">
            <v>EOL</v>
          </cell>
          <cell r="S512" t="str">
            <v>EOL</v>
          </cell>
          <cell r="T512" t="str">
            <v>WS</v>
          </cell>
          <cell r="U512" t="str">
            <v>28VCG</v>
          </cell>
        </row>
        <row r="513">
          <cell r="A513" t="str">
            <v>623YW</v>
          </cell>
          <cell r="B513" t="str">
            <v>623YW</v>
          </cell>
          <cell r="C513" t="str">
            <v>BLIZZARD MT COP-800/256K 133MHz</v>
          </cell>
          <cell r="D513" t="str">
            <v>BLIZZARD MT</v>
          </cell>
          <cell r="E513" t="str">
            <v>SBL733T</v>
          </cell>
          <cell r="F513" t="str">
            <v>COP-800/256K 133MHz</v>
          </cell>
          <cell r="G513">
            <v>513.01</v>
          </cell>
          <cell r="H513">
            <v>501.28335353875559</v>
          </cell>
          <cell r="I513">
            <v>499.80335353875557</v>
          </cell>
          <cell r="J513">
            <v>478.34335353875554</v>
          </cell>
          <cell r="K513">
            <v>478.63695063910041</v>
          </cell>
          <cell r="L513">
            <v>478.63695063910041</v>
          </cell>
          <cell r="M513">
            <v>458.63695063910041</v>
          </cell>
          <cell r="N513">
            <v>456.62469773462828</v>
          </cell>
          <cell r="O513">
            <v>456.62469773462828</v>
          </cell>
          <cell r="P513" t="str">
            <v>EOL</v>
          </cell>
          <cell r="Q513" t="str">
            <v>EOL</v>
          </cell>
          <cell r="R513" t="str">
            <v>EOL</v>
          </cell>
          <cell r="S513" t="str">
            <v>EOL</v>
          </cell>
          <cell r="T513" t="str">
            <v>WS</v>
          </cell>
          <cell r="U513" t="str">
            <v>28VCG</v>
          </cell>
        </row>
        <row r="514">
          <cell r="A514" t="str">
            <v>69KVC</v>
          </cell>
          <cell r="B514" t="str">
            <v>69KVC</v>
          </cell>
          <cell r="C514" t="str">
            <v>BLIZZARD MT COP-866/256K 133MHz</v>
          </cell>
          <cell r="D514" t="str">
            <v>BLIZZARD MT</v>
          </cell>
          <cell r="E514" t="str">
            <v>SBL733T</v>
          </cell>
          <cell r="F514" t="str">
            <v>COP-866/256K 133MHz</v>
          </cell>
          <cell r="G514">
            <v>536.07000000000005</v>
          </cell>
          <cell r="H514">
            <v>519.34335353875576</v>
          </cell>
          <cell r="I514">
            <v>517.86335353875575</v>
          </cell>
          <cell r="J514">
            <v>506.40335353875571</v>
          </cell>
          <cell r="K514">
            <v>506.69695063910058</v>
          </cell>
          <cell r="L514">
            <v>506.69695063910058</v>
          </cell>
          <cell r="M514">
            <v>486.69695063910058</v>
          </cell>
          <cell r="N514">
            <v>484.68469773462846</v>
          </cell>
          <cell r="O514">
            <v>484.68469773462846</v>
          </cell>
          <cell r="P514">
            <v>464.68469773462846</v>
          </cell>
          <cell r="Q514">
            <v>463.72589252985705</v>
          </cell>
          <cell r="R514">
            <v>463.72589252985705</v>
          </cell>
          <cell r="S514">
            <v>463.72589252985705</v>
          </cell>
          <cell r="T514" t="str">
            <v>WS</v>
          </cell>
          <cell r="U514" t="str">
            <v>28VCG</v>
          </cell>
        </row>
        <row r="515">
          <cell r="A515" t="str">
            <v>112FU</v>
          </cell>
          <cell r="B515" t="str">
            <v>112FU</v>
          </cell>
          <cell r="C515" t="str">
            <v>BLIZZARD MT COP-933/256K 133MHz</v>
          </cell>
          <cell r="D515" t="str">
            <v>BLIZZARD MT</v>
          </cell>
          <cell r="E515" t="str">
            <v>SBL733T</v>
          </cell>
          <cell r="F515" t="str">
            <v>COP-933/256K 133MHz</v>
          </cell>
          <cell r="G515">
            <v>585.32000000000005</v>
          </cell>
          <cell r="H515">
            <v>555.59335353875554</v>
          </cell>
          <cell r="I515">
            <v>554.11335353875552</v>
          </cell>
          <cell r="J515">
            <v>516.65335353875548</v>
          </cell>
          <cell r="K515">
            <v>516.94695063910035</v>
          </cell>
          <cell r="L515">
            <v>516.94695063910035</v>
          </cell>
          <cell r="M515">
            <v>506.94695063910035</v>
          </cell>
          <cell r="N515">
            <v>504.93469773462823</v>
          </cell>
          <cell r="O515">
            <v>504.93469773462823</v>
          </cell>
          <cell r="P515">
            <v>484.93469773462823</v>
          </cell>
          <cell r="Q515">
            <v>483.97589252985682</v>
          </cell>
          <cell r="R515">
            <v>483.97589252985682</v>
          </cell>
          <cell r="S515">
            <v>463.97589252985682</v>
          </cell>
          <cell r="T515" t="str">
            <v>WS</v>
          </cell>
          <cell r="U515" t="str">
            <v>28VCG</v>
          </cell>
        </row>
        <row r="516">
          <cell r="A516" t="str">
            <v>8872P</v>
          </cell>
          <cell r="B516" t="str">
            <v>8872P</v>
          </cell>
          <cell r="C516" t="str">
            <v>BLIZZARD MT KAT-500/512K</v>
          </cell>
          <cell r="D516" t="str">
            <v>BLIZZARD MT</v>
          </cell>
          <cell r="E516" t="str">
            <v>SBL667T</v>
          </cell>
          <cell r="F516" t="str">
            <v>KAT-500/512K</v>
          </cell>
          <cell r="G516">
            <v>992.34</v>
          </cell>
          <cell r="H516" t="str">
            <v>EOL</v>
          </cell>
          <cell r="I516" t="str">
            <v>EOL</v>
          </cell>
          <cell r="J516" t="str">
            <v>EOL</v>
          </cell>
          <cell r="K516" t="str">
            <v>EOL</v>
          </cell>
          <cell r="L516" t="str">
            <v>EOL</v>
          </cell>
          <cell r="M516" t="str">
            <v>EOL</v>
          </cell>
          <cell r="N516" t="str">
            <v>EOL</v>
          </cell>
          <cell r="O516" t="str">
            <v>EOL</v>
          </cell>
          <cell r="P516" t="str">
            <v>EOL</v>
          </cell>
          <cell r="Q516" t="str">
            <v>EOL</v>
          </cell>
          <cell r="R516" t="str">
            <v>EOL</v>
          </cell>
          <cell r="S516" t="str">
            <v>EOL</v>
          </cell>
          <cell r="T516" t="str">
            <v>WS</v>
          </cell>
          <cell r="U516" t="str">
            <v>28VCG</v>
          </cell>
        </row>
        <row r="517">
          <cell r="A517" t="str">
            <v>6614P</v>
          </cell>
          <cell r="B517" t="str">
            <v>6614P</v>
          </cell>
          <cell r="C517" t="str">
            <v>BLIZZARD MT KAT-533/512K</v>
          </cell>
          <cell r="D517" t="str">
            <v>BLIZZARD MT</v>
          </cell>
          <cell r="E517" t="str">
            <v>SBL733T</v>
          </cell>
          <cell r="F517" t="str">
            <v>KAT-533/512K</v>
          </cell>
          <cell r="G517">
            <v>635.57000000000005</v>
          </cell>
          <cell r="H517" t="str">
            <v>EOL</v>
          </cell>
          <cell r="I517" t="str">
            <v>EOL</v>
          </cell>
          <cell r="J517" t="str">
            <v>EOL</v>
          </cell>
          <cell r="K517" t="str">
            <v>EOL</v>
          </cell>
          <cell r="L517" t="str">
            <v>EOL</v>
          </cell>
          <cell r="M517" t="str">
            <v>EOL</v>
          </cell>
          <cell r="N517" t="str">
            <v>EOL</v>
          </cell>
          <cell r="O517" t="str">
            <v>EOL</v>
          </cell>
          <cell r="P517" t="str">
            <v>EOL</v>
          </cell>
          <cell r="Q517" t="str">
            <v>EOL</v>
          </cell>
          <cell r="R517" t="str">
            <v>EOL</v>
          </cell>
          <cell r="S517" t="str">
            <v>EOL</v>
          </cell>
          <cell r="T517" t="str">
            <v>WS</v>
          </cell>
          <cell r="U517" t="str">
            <v>28VCG</v>
          </cell>
        </row>
        <row r="518">
          <cell r="A518" t="str">
            <v>3487R</v>
          </cell>
          <cell r="B518" t="str">
            <v>3487R</v>
          </cell>
          <cell r="C518" t="str">
            <v>BLIZZARD MT KAT-550/512K</v>
          </cell>
          <cell r="D518" t="str">
            <v>BLIZZARD MT</v>
          </cell>
          <cell r="E518" t="str">
            <v>SBL800T</v>
          </cell>
          <cell r="F518" t="str">
            <v>KAT-550/512K</v>
          </cell>
          <cell r="G518">
            <v>498.89</v>
          </cell>
          <cell r="H518" t="str">
            <v>EOL</v>
          </cell>
          <cell r="I518" t="str">
            <v>EOL</v>
          </cell>
          <cell r="J518" t="str">
            <v>EOL</v>
          </cell>
          <cell r="K518" t="str">
            <v>EOL</v>
          </cell>
          <cell r="L518" t="str">
            <v>EOL</v>
          </cell>
          <cell r="M518" t="str">
            <v>EOL</v>
          </cell>
          <cell r="N518" t="str">
            <v>EOL</v>
          </cell>
          <cell r="O518" t="str">
            <v>EOL</v>
          </cell>
          <cell r="P518" t="str">
            <v>EOL</v>
          </cell>
          <cell r="Q518" t="str">
            <v>EOL</v>
          </cell>
          <cell r="R518" t="str">
            <v>EOL</v>
          </cell>
          <cell r="S518" t="str">
            <v>EOL</v>
          </cell>
          <cell r="T518" t="str">
            <v>WS</v>
          </cell>
          <cell r="U518" t="str">
            <v>28VCG</v>
          </cell>
        </row>
        <row r="519">
          <cell r="A519" t="str">
            <v>5281T</v>
          </cell>
          <cell r="B519" t="str">
            <v>5281T</v>
          </cell>
          <cell r="C519" t="str">
            <v>BLIZZARD MT KAT-600/512K 100MHz</v>
          </cell>
          <cell r="D519" t="str">
            <v>BLIZZARD MT</v>
          </cell>
          <cell r="E519" t="str">
            <v>SBL733T</v>
          </cell>
          <cell r="F519" t="str">
            <v>KAT-600/512K 100MHz</v>
          </cell>
          <cell r="G519">
            <v>478.79</v>
          </cell>
          <cell r="H519" t="str">
            <v>EOL</v>
          </cell>
          <cell r="I519" t="str">
            <v>EOL</v>
          </cell>
          <cell r="J519" t="str">
            <v>EOL</v>
          </cell>
          <cell r="K519" t="str">
            <v>EOL</v>
          </cell>
          <cell r="L519" t="str">
            <v>EOL</v>
          </cell>
          <cell r="M519" t="str">
            <v>EOL</v>
          </cell>
          <cell r="N519" t="str">
            <v>EOL</v>
          </cell>
          <cell r="O519" t="str">
            <v>EOL</v>
          </cell>
          <cell r="P519" t="str">
            <v>EOL</v>
          </cell>
          <cell r="Q519" t="str">
            <v>EOL</v>
          </cell>
          <cell r="R519" t="str">
            <v>EOL</v>
          </cell>
          <cell r="S519" t="str">
            <v>EOL</v>
          </cell>
          <cell r="T519" t="str">
            <v>WS</v>
          </cell>
          <cell r="U519" t="str">
            <v>28VCG</v>
          </cell>
        </row>
        <row r="520">
          <cell r="A520" t="str">
            <v>0227U</v>
          </cell>
          <cell r="B520" t="str">
            <v>0227U</v>
          </cell>
          <cell r="C520" t="str">
            <v>EARTHQUAKE M COP-600/256K 100MHz</v>
          </cell>
          <cell r="D520" t="str">
            <v>EARTHQUAKE M</v>
          </cell>
          <cell r="E520" t="str">
            <v>SEQ601M</v>
          </cell>
          <cell r="F520" t="str">
            <v>COP-600/256K 100MHz</v>
          </cell>
          <cell r="G520">
            <v>626.1</v>
          </cell>
          <cell r="H520" t="str">
            <v>EOL</v>
          </cell>
          <cell r="I520" t="str">
            <v>EOL</v>
          </cell>
          <cell r="J520" t="str">
            <v>EOL</v>
          </cell>
          <cell r="K520" t="str">
            <v>EOL</v>
          </cell>
          <cell r="L520" t="str">
            <v>EOL</v>
          </cell>
          <cell r="M520" t="str">
            <v>EOL</v>
          </cell>
          <cell r="N520" t="str">
            <v>EOL</v>
          </cell>
          <cell r="O520" t="str">
            <v>EOL</v>
          </cell>
          <cell r="P520" t="str">
            <v>EOL</v>
          </cell>
          <cell r="Q520" t="str">
            <v>EOL</v>
          </cell>
          <cell r="R520" t="str">
            <v>EOL</v>
          </cell>
          <cell r="S520" t="str">
            <v>EOL</v>
          </cell>
          <cell r="T520" t="str">
            <v>WS</v>
          </cell>
          <cell r="U520" t="str">
            <v>3768U</v>
          </cell>
        </row>
        <row r="521">
          <cell r="A521" t="str">
            <v>4227U</v>
          </cell>
          <cell r="B521" t="str">
            <v>4227U</v>
          </cell>
          <cell r="C521" t="str">
            <v>EARTHQUAKE M COP-650/256K 100MHz</v>
          </cell>
          <cell r="D521" t="str">
            <v>EARTHQUAKE M</v>
          </cell>
          <cell r="E521" t="str">
            <v>SEQ601M</v>
          </cell>
          <cell r="F521" t="str">
            <v>COP-650/256K 100MHz</v>
          </cell>
          <cell r="G521">
            <v>630.12</v>
          </cell>
          <cell r="H521">
            <v>623.19472552347293</v>
          </cell>
          <cell r="I521">
            <v>623.19472552347293</v>
          </cell>
          <cell r="J521" t="str">
            <v>EOL</v>
          </cell>
          <cell r="K521" t="str">
            <v>EOL</v>
          </cell>
          <cell r="L521" t="str">
            <v>EOL</v>
          </cell>
          <cell r="M521" t="str">
            <v>EOL</v>
          </cell>
          <cell r="N521" t="str">
            <v>EOL</v>
          </cell>
          <cell r="O521" t="str">
            <v>EOL</v>
          </cell>
          <cell r="P521" t="str">
            <v>EOL</v>
          </cell>
          <cell r="Q521" t="str">
            <v>EOL</v>
          </cell>
          <cell r="R521" t="str">
            <v>EOL</v>
          </cell>
          <cell r="S521" t="str">
            <v>EOL</v>
          </cell>
          <cell r="T521" t="str">
            <v>WS</v>
          </cell>
          <cell r="U521" t="str">
            <v>3768U</v>
          </cell>
        </row>
        <row r="522">
          <cell r="A522" t="str">
            <v>89TEM</v>
          </cell>
          <cell r="B522" t="str">
            <v>89TEM</v>
          </cell>
          <cell r="C522" t="str">
            <v>EARTHQUAKE M COP-700/256K 100MHz</v>
          </cell>
          <cell r="D522" t="str">
            <v>EARTHQUAKE M</v>
          </cell>
          <cell r="E522" t="str">
            <v>SEQ601M</v>
          </cell>
          <cell r="F522" t="str">
            <v>COP-700/256K 100MHz</v>
          </cell>
          <cell r="G522">
            <v>636.15</v>
          </cell>
          <cell r="H522">
            <v>633.2247255234729</v>
          </cell>
          <cell r="I522">
            <v>633.2247255234729</v>
          </cell>
          <cell r="J522">
            <v>623.2247255234729</v>
          </cell>
          <cell r="K522">
            <v>628.1769962976698</v>
          </cell>
          <cell r="L522">
            <v>628.1769962976698</v>
          </cell>
          <cell r="M522" t="str">
            <v>EOL</v>
          </cell>
          <cell r="N522" t="str">
            <v>EOL</v>
          </cell>
          <cell r="O522" t="str">
            <v>EOL</v>
          </cell>
          <cell r="P522" t="str">
            <v>EOL</v>
          </cell>
          <cell r="Q522" t="str">
            <v>EOL</v>
          </cell>
          <cell r="R522" t="str">
            <v>EOL</v>
          </cell>
          <cell r="S522" t="str">
            <v>EOL</v>
          </cell>
          <cell r="T522" t="str">
            <v>WS</v>
          </cell>
          <cell r="U522" t="str">
            <v>3768U</v>
          </cell>
        </row>
        <row r="523">
          <cell r="A523" t="str">
            <v>14JKE</v>
          </cell>
          <cell r="B523" t="str">
            <v>14JKE</v>
          </cell>
          <cell r="C523" t="str">
            <v>EARTHQUAKE M COP-750/256K 100MHz</v>
          </cell>
          <cell r="D523" t="str">
            <v>EARTHQUAKE M</v>
          </cell>
          <cell r="E523" t="str">
            <v>SEQ601M</v>
          </cell>
          <cell r="F523" t="str">
            <v>COP-750/256K 100MHz</v>
          </cell>
          <cell r="G523">
            <v>676.35</v>
          </cell>
          <cell r="H523">
            <v>673.42472552347294</v>
          </cell>
          <cell r="I523">
            <v>673.42472552347294</v>
          </cell>
          <cell r="J523">
            <v>673.42472552347294</v>
          </cell>
          <cell r="K523">
            <v>678.37699629766985</v>
          </cell>
          <cell r="L523">
            <v>678.37699629766985</v>
          </cell>
          <cell r="M523">
            <v>678.37699629766985</v>
          </cell>
          <cell r="N523">
            <v>669.4695129326135</v>
          </cell>
          <cell r="O523">
            <v>669.4695129326135</v>
          </cell>
          <cell r="P523" t="str">
            <v>EOL</v>
          </cell>
          <cell r="Q523" t="str">
            <v>EOL</v>
          </cell>
          <cell r="R523" t="str">
            <v>EOL</v>
          </cell>
          <cell r="S523" t="str">
            <v>EOL</v>
          </cell>
          <cell r="T523" t="str">
            <v>WS</v>
          </cell>
          <cell r="U523" t="str">
            <v>3768U</v>
          </cell>
        </row>
        <row r="524">
          <cell r="A524" t="str">
            <v>96FUT</v>
          </cell>
          <cell r="B524" t="str">
            <v>96FUT</v>
          </cell>
          <cell r="C524" t="str">
            <v>EARTHQUAKE M COP-800/256K 100MHz</v>
          </cell>
          <cell r="D524" t="str">
            <v>EARTHQUAKE M</v>
          </cell>
          <cell r="E524" t="str">
            <v>SEQ601M</v>
          </cell>
          <cell r="F524" t="str">
            <v>COP-800/256K 100MHz</v>
          </cell>
          <cell r="G524">
            <v>668.31</v>
          </cell>
          <cell r="H524">
            <v>663.38472552347275</v>
          </cell>
          <cell r="I524">
            <v>663.38472552347275</v>
          </cell>
          <cell r="J524">
            <v>643.38472552347275</v>
          </cell>
          <cell r="K524">
            <v>648.33699629766966</v>
          </cell>
          <cell r="L524">
            <v>648.33699629766966</v>
          </cell>
          <cell r="M524">
            <v>628.33699629766966</v>
          </cell>
          <cell r="N524">
            <v>619.42951293261331</v>
          </cell>
          <cell r="O524">
            <v>619.42951293261331</v>
          </cell>
          <cell r="P524" t="str">
            <v>EOL</v>
          </cell>
          <cell r="Q524" t="str">
            <v>EOL</v>
          </cell>
          <cell r="R524" t="str">
            <v>EOL</v>
          </cell>
          <cell r="S524" t="str">
            <v>EOL</v>
          </cell>
          <cell r="T524" t="str">
            <v>WS</v>
          </cell>
          <cell r="U524" t="str">
            <v>3768U</v>
          </cell>
        </row>
        <row r="525">
          <cell r="A525" t="str">
            <v>0931P</v>
          </cell>
          <cell r="B525" t="str">
            <v>0931P</v>
          </cell>
          <cell r="C525" t="str">
            <v>EARTHQUAKE M KAT-500/512K</v>
          </cell>
          <cell r="D525" t="str">
            <v>EARTHQUAKE M</v>
          </cell>
          <cell r="E525" t="str">
            <v>SEQ601M</v>
          </cell>
          <cell r="F525" t="str">
            <v>KAT-500/512K</v>
          </cell>
          <cell r="G525">
            <v>644.05999999999995</v>
          </cell>
          <cell r="H525" t="str">
            <v>EOL</v>
          </cell>
          <cell r="I525" t="str">
            <v>EOL</v>
          </cell>
          <cell r="J525" t="str">
            <v>EOL</v>
          </cell>
          <cell r="K525" t="str">
            <v>EOL</v>
          </cell>
          <cell r="L525" t="str">
            <v>EOL</v>
          </cell>
          <cell r="M525" t="str">
            <v>EOL</v>
          </cell>
          <cell r="N525" t="str">
            <v>EOL</v>
          </cell>
          <cell r="O525" t="str">
            <v>EOL</v>
          </cell>
          <cell r="P525" t="str">
            <v>EOL</v>
          </cell>
          <cell r="Q525" t="str">
            <v>EOL</v>
          </cell>
          <cell r="R525" t="str">
            <v>EOL</v>
          </cell>
          <cell r="S525" t="str">
            <v>EOL</v>
          </cell>
          <cell r="T525" t="str">
            <v>WS</v>
          </cell>
          <cell r="U525" t="str">
            <v>3768U</v>
          </cell>
        </row>
        <row r="526">
          <cell r="A526" t="str">
            <v>0556R</v>
          </cell>
          <cell r="B526" t="str">
            <v>0556R</v>
          </cell>
          <cell r="C526" t="str">
            <v>EARTHQUAKE M KAT-550/512K</v>
          </cell>
          <cell r="D526" t="str">
            <v>EARTHQUAKE M</v>
          </cell>
          <cell r="E526" t="str">
            <v>SEQ601M</v>
          </cell>
          <cell r="F526" t="str">
            <v>KAT-550/512K</v>
          </cell>
          <cell r="G526">
            <v>646.20000000000005</v>
          </cell>
          <cell r="H526" t="str">
            <v>EOL</v>
          </cell>
          <cell r="I526" t="str">
            <v>EOL</v>
          </cell>
          <cell r="J526" t="str">
            <v>EOL</v>
          </cell>
          <cell r="K526" t="str">
            <v>EOL</v>
          </cell>
          <cell r="L526" t="str">
            <v>EOL</v>
          </cell>
          <cell r="M526" t="str">
            <v>EOL</v>
          </cell>
          <cell r="N526" t="str">
            <v>EOL</v>
          </cell>
          <cell r="O526" t="str">
            <v>EOL</v>
          </cell>
          <cell r="P526" t="str">
            <v>EOL</v>
          </cell>
          <cell r="Q526" t="str">
            <v>EOL</v>
          </cell>
          <cell r="R526" t="str">
            <v>EOL</v>
          </cell>
          <cell r="S526" t="str">
            <v>EOL</v>
          </cell>
          <cell r="T526" t="str">
            <v>WS</v>
          </cell>
          <cell r="U526" t="str">
            <v>3768U</v>
          </cell>
        </row>
        <row r="527">
          <cell r="A527" t="str">
            <v>7717T</v>
          </cell>
          <cell r="B527" t="str">
            <v>7717T</v>
          </cell>
          <cell r="C527" t="str">
            <v>EARTHQUAKE M KAT-600/512K 100MHz</v>
          </cell>
          <cell r="D527" t="str">
            <v>EARTHQUAKE M</v>
          </cell>
          <cell r="E527" t="str">
            <v>SEQ601M</v>
          </cell>
          <cell r="F527" t="str">
            <v>KAT-600/512K 100MHz</v>
          </cell>
          <cell r="G527">
            <v>626.1</v>
          </cell>
          <cell r="H527" t="str">
            <v>EOL</v>
          </cell>
          <cell r="I527" t="str">
            <v>EOL</v>
          </cell>
          <cell r="J527" t="str">
            <v>EOL</v>
          </cell>
          <cell r="K527" t="str">
            <v>EOL</v>
          </cell>
          <cell r="L527" t="str">
            <v>EOL</v>
          </cell>
          <cell r="M527" t="str">
            <v>EOL</v>
          </cell>
          <cell r="N527" t="str">
            <v>EOL</v>
          </cell>
          <cell r="O527" t="str">
            <v>EOL</v>
          </cell>
          <cell r="P527" t="str">
            <v>EOL</v>
          </cell>
          <cell r="Q527" t="str">
            <v>EOL</v>
          </cell>
          <cell r="R527" t="str">
            <v>EOL</v>
          </cell>
          <cell r="S527" t="str">
            <v>EOL</v>
          </cell>
          <cell r="T527" t="str">
            <v>WS</v>
          </cell>
          <cell r="U527" t="str">
            <v>3768U</v>
          </cell>
        </row>
        <row r="528">
          <cell r="A528" t="str">
            <v>9127U</v>
          </cell>
          <cell r="B528" t="str">
            <v>9127U</v>
          </cell>
          <cell r="C528" t="str">
            <v>EARTHQUAKE MT COP-600/256K 100MHz</v>
          </cell>
          <cell r="D528" t="str">
            <v>EARTHQUAKE MT</v>
          </cell>
          <cell r="E528" t="str">
            <v>SEQ550T</v>
          </cell>
          <cell r="F528" t="str">
            <v>COP-600/256K 100MHz</v>
          </cell>
          <cell r="G528">
            <v>639.70000000000005</v>
          </cell>
          <cell r="H528" t="str">
            <v>EOL</v>
          </cell>
          <cell r="I528" t="str">
            <v>EOL</v>
          </cell>
          <cell r="J528" t="str">
            <v>EOL</v>
          </cell>
          <cell r="K528" t="str">
            <v>EOL</v>
          </cell>
          <cell r="L528" t="str">
            <v>EOL</v>
          </cell>
          <cell r="M528" t="str">
            <v>EOL</v>
          </cell>
          <cell r="N528" t="str">
            <v>EOL</v>
          </cell>
          <cell r="O528" t="str">
            <v>EOL</v>
          </cell>
          <cell r="P528" t="str">
            <v>EOL</v>
          </cell>
          <cell r="Q528" t="str">
            <v>EOL</v>
          </cell>
          <cell r="R528" t="str">
            <v>EOL</v>
          </cell>
          <cell r="S528" t="str">
            <v>EOL</v>
          </cell>
          <cell r="T528" t="str">
            <v>WS</v>
          </cell>
          <cell r="U528" t="str">
            <v>3768U</v>
          </cell>
        </row>
        <row r="529">
          <cell r="A529" t="str">
            <v>3227U</v>
          </cell>
          <cell r="B529" t="str">
            <v>3227U</v>
          </cell>
          <cell r="C529" t="str">
            <v>EARTHQUAKE MT COP-650/256K 100MHz</v>
          </cell>
          <cell r="D529" t="str">
            <v>EARTHQUAKE MT</v>
          </cell>
          <cell r="E529" t="str">
            <v>SEQ550T</v>
          </cell>
          <cell r="F529" t="str">
            <v>COP-650/256K 100MHz</v>
          </cell>
          <cell r="G529">
            <v>643.72</v>
          </cell>
          <cell r="H529">
            <v>634.29197740252516</v>
          </cell>
          <cell r="I529">
            <v>634.29197740252516</v>
          </cell>
          <cell r="J529" t="str">
            <v>EOL</v>
          </cell>
          <cell r="K529" t="str">
            <v>EOL</v>
          </cell>
          <cell r="L529" t="str">
            <v>EOL</v>
          </cell>
          <cell r="M529" t="str">
            <v>EOL</v>
          </cell>
          <cell r="N529" t="str">
            <v>EOL</v>
          </cell>
          <cell r="O529" t="str">
            <v>EOL</v>
          </cell>
          <cell r="P529" t="str">
            <v>EOL</v>
          </cell>
          <cell r="Q529" t="str">
            <v>EOL</v>
          </cell>
          <cell r="R529" t="str">
            <v>EOL</v>
          </cell>
          <cell r="S529" t="str">
            <v>EOL</v>
          </cell>
          <cell r="T529" t="str">
            <v>WS</v>
          </cell>
          <cell r="U529" t="str">
            <v>3768U</v>
          </cell>
        </row>
        <row r="530">
          <cell r="A530" t="str">
            <v>33CWU</v>
          </cell>
          <cell r="B530" t="str">
            <v>33CWU</v>
          </cell>
          <cell r="C530" t="str">
            <v>EARTHQUAKE MT COP-700/256K 100MHz</v>
          </cell>
          <cell r="D530" t="str">
            <v>EARTHQUAKE MT</v>
          </cell>
          <cell r="E530" t="str">
            <v>SEQ550T</v>
          </cell>
          <cell r="F530" t="str">
            <v>COP-700/256K 100MHz</v>
          </cell>
          <cell r="G530">
            <v>649.75</v>
          </cell>
          <cell r="H530">
            <v>644.32197740252514</v>
          </cell>
          <cell r="I530">
            <v>644.32197740252514</v>
          </cell>
          <cell r="J530">
            <v>634.32197740252514</v>
          </cell>
          <cell r="K530">
            <v>640.55000948996337</v>
          </cell>
          <cell r="L530">
            <v>640.55000948996337</v>
          </cell>
          <cell r="M530" t="str">
            <v>EOL</v>
          </cell>
          <cell r="N530" t="str">
            <v>EOL</v>
          </cell>
          <cell r="O530" t="str">
            <v>EOL</v>
          </cell>
          <cell r="P530" t="str">
            <v>EOL</v>
          </cell>
          <cell r="Q530" t="str">
            <v>EOL</v>
          </cell>
          <cell r="R530" t="str">
            <v>EOL</v>
          </cell>
          <cell r="S530" t="str">
            <v>EOL</v>
          </cell>
          <cell r="T530" t="str">
            <v>WS</v>
          </cell>
          <cell r="U530" t="str">
            <v>3768U</v>
          </cell>
        </row>
        <row r="531">
          <cell r="A531" t="str">
            <v>70NRN</v>
          </cell>
          <cell r="B531" t="str">
            <v>70NRN</v>
          </cell>
          <cell r="C531" t="str">
            <v>EARTHQUAKE MT COP-750/256K 100MHz</v>
          </cell>
          <cell r="D531" t="str">
            <v>EARTHQUAKE MT</v>
          </cell>
          <cell r="E531" t="str">
            <v>SEQ550T</v>
          </cell>
          <cell r="F531" t="str">
            <v>COP-750/256K 100MHz</v>
          </cell>
          <cell r="G531">
            <v>689.95</v>
          </cell>
          <cell r="H531">
            <v>684.52197740252518</v>
          </cell>
          <cell r="I531">
            <v>684.52197740252518</v>
          </cell>
          <cell r="J531">
            <v>684.52197740252518</v>
          </cell>
          <cell r="K531">
            <v>690.75000948996342</v>
          </cell>
          <cell r="L531">
            <v>690.75000948996342</v>
          </cell>
          <cell r="M531">
            <v>690.75000948996342</v>
          </cell>
          <cell r="N531">
            <v>680.2266969035478</v>
          </cell>
          <cell r="O531">
            <v>680.2266969035478</v>
          </cell>
          <cell r="P531" t="str">
            <v>EOL</v>
          </cell>
          <cell r="Q531" t="str">
            <v>EOL</v>
          </cell>
          <cell r="R531" t="str">
            <v>EOL</v>
          </cell>
          <cell r="S531" t="str">
            <v>EOL</v>
          </cell>
          <cell r="T531" t="str">
            <v>WS</v>
          </cell>
          <cell r="U531" t="str">
            <v>3768U</v>
          </cell>
        </row>
        <row r="532">
          <cell r="A532" t="str">
            <v>8363X</v>
          </cell>
          <cell r="B532" t="str">
            <v>8363X</v>
          </cell>
          <cell r="C532" t="str">
            <v>EARTHQUAKE MT COP-800/256K 100MHz</v>
          </cell>
          <cell r="D532" t="str">
            <v>EARTHQUAKE MT</v>
          </cell>
          <cell r="E532" t="str">
            <v>SEQ550T</v>
          </cell>
          <cell r="F532" t="str">
            <v>COP-800/256K 100MHz</v>
          </cell>
          <cell r="G532">
            <v>681.91</v>
          </cell>
          <cell r="H532">
            <v>674.4819774025251</v>
          </cell>
          <cell r="I532">
            <v>674.4819774025251</v>
          </cell>
          <cell r="J532">
            <v>654.4819774025251</v>
          </cell>
          <cell r="K532">
            <v>660.71000948996334</v>
          </cell>
          <cell r="L532">
            <v>660.71000948996334</v>
          </cell>
          <cell r="M532">
            <v>640.71000948996334</v>
          </cell>
          <cell r="N532">
            <v>630.18669690354773</v>
          </cell>
          <cell r="O532">
            <v>630.18669690354773</v>
          </cell>
          <cell r="P532" t="str">
            <v>EOL</v>
          </cell>
          <cell r="Q532" t="str">
            <v>EOL</v>
          </cell>
          <cell r="R532" t="str">
            <v>EOL</v>
          </cell>
          <cell r="S532" t="str">
            <v>EOL</v>
          </cell>
          <cell r="T532" t="str">
            <v>WS</v>
          </cell>
          <cell r="U532" t="str">
            <v>3768U</v>
          </cell>
        </row>
        <row r="533">
          <cell r="A533" t="str">
            <v>5872P</v>
          </cell>
          <cell r="B533" t="str">
            <v>5872P</v>
          </cell>
          <cell r="C533" t="str">
            <v>EARTHQUAKE MT KAT-500/512K</v>
          </cell>
          <cell r="D533" t="str">
            <v>EARTHQUAKE MT</v>
          </cell>
          <cell r="E533" t="str">
            <v>SEQ550T</v>
          </cell>
          <cell r="F533" t="str">
            <v>KAT-500/512K</v>
          </cell>
          <cell r="G533">
            <v>657.21</v>
          </cell>
          <cell r="H533" t="str">
            <v>EOL</v>
          </cell>
          <cell r="I533" t="str">
            <v>EOL</v>
          </cell>
          <cell r="J533" t="str">
            <v>EOL</v>
          </cell>
          <cell r="K533" t="str">
            <v>EOL</v>
          </cell>
          <cell r="L533" t="str">
            <v>EOL</v>
          </cell>
          <cell r="M533" t="str">
            <v>EOL</v>
          </cell>
          <cell r="N533" t="str">
            <v>EOL</v>
          </cell>
          <cell r="O533" t="str">
            <v>EOL</v>
          </cell>
          <cell r="P533" t="str">
            <v>EOL</v>
          </cell>
          <cell r="Q533" t="str">
            <v>EOL</v>
          </cell>
          <cell r="R533" t="str">
            <v>EOL</v>
          </cell>
          <cell r="S533" t="str">
            <v>EOL</v>
          </cell>
          <cell r="T533" t="str">
            <v>WS</v>
          </cell>
          <cell r="U533" t="str">
            <v>3768U</v>
          </cell>
        </row>
        <row r="534">
          <cell r="A534" t="str">
            <v>8555R</v>
          </cell>
          <cell r="B534" t="str">
            <v>8555R</v>
          </cell>
          <cell r="C534" t="str">
            <v>EARTHQUAKE MT KAT-550/512K</v>
          </cell>
          <cell r="D534" t="str">
            <v>EARTHQUAKE MT</v>
          </cell>
          <cell r="E534" t="str">
            <v>SEQ550T</v>
          </cell>
          <cell r="F534" t="str">
            <v>KAT-550/512K</v>
          </cell>
          <cell r="G534">
            <v>659.8</v>
          </cell>
          <cell r="H534" t="str">
            <v>EOL</v>
          </cell>
          <cell r="I534" t="str">
            <v>EOL</v>
          </cell>
          <cell r="J534" t="str">
            <v>EOL</v>
          </cell>
          <cell r="K534" t="str">
            <v>EOL</v>
          </cell>
          <cell r="L534" t="str">
            <v>EOL</v>
          </cell>
          <cell r="M534" t="str">
            <v>EOL</v>
          </cell>
          <cell r="N534" t="str">
            <v>EOL</v>
          </cell>
          <cell r="O534" t="str">
            <v>EOL</v>
          </cell>
          <cell r="P534" t="str">
            <v>EOL</v>
          </cell>
          <cell r="Q534" t="str">
            <v>EOL</v>
          </cell>
          <cell r="R534" t="str">
            <v>EOL</v>
          </cell>
          <cell r="S534" t="str">
            <v>EOL</v>
          </cell>
          <cell r="T534" t="str">
            <v>WS</v>
          </cell>
          <cell r="U534" t="str">
            <v>3768U</v>
          </cell>
        </row>
        <row r="535">
          <cell r="A535" t="str">
            <v>5717T</v>
          </cell>
          <cell r="B535" t="str">
            <v>5717T</v>
          </cell>
          <cell r="C535" t="str">
            <v>EARTHQUAKE MT KAT-600/512K 100MHz</v>
          </cell>
          <cell r="D535" t="str">
            <v>EARTHQUAKE MT</v>
          </cell>
          <cell r="E535" t="str">
            <v>SEQ550T</v>
          </cell>
          <cell r="F535" t="str">
            <v>KAT-600/512K 100MHz</v>
          </cell>
          <cell r="G535">
            <v>639.70000000000005</v>
          </cell>
          <cell r="H535" t="str">
            <v>EOL</v>
          </cell>
          <cell r="I535" t="str">
            <v>EOL</v>
          </cell>
          <cell r="J535" t="str">
            <v>EOL</v>
          </cell>
          <cell r="K535" t="str">
            <v>EOL</v>
          </cell>
          <cell r="L535" t="str">
            <v>EOL</v>
          </cell>
          <cell r="M535" t="str">
            <v>EOL</v>
          </cell>
          <cell r="N535" t="str">
            <v>EOL</v>
          </cell>
          <cell r="O535" t="str">
            <v>EOL</v>
          </cell>
          <cell r="P535" t="str">
            <v>EOL</v>
          </cell>
          <cell r="Q535" t="str">
            <v>EOL</v>
          </cell>
          <cell r="R535" t="str">
            <v>EOL</v>
          </cell>
          <cell r="S535" t="str">
            <v>EOL</v>
          </cell>
          <cell r="T535" t="str">
            <v>WS</v>
          </cell>
          <cell r="U535" t="str">
            <v>3768U</v>
          </cell>
        </row>
        <row r="536">
          <cell r="A536" t="str">
            <v>195EV</v>
          </cell>
          <cell r="B536" t="str">
            <v>195EV</v>
          </cell>
          <cell r="C536" t="str">
            <v>EDISON MDT P4, 1.4GHZ,0K,400FSB,(Socket)</v>
          </cell>
          <cell r="D536" t="str">
            <v>EDISON MDT</v>
          </cell>
          <cell r="E536" t="str">
            <v>SED1400M</v>
          </cell>
          <cell r="F536" t="str">
            <v>P4, 1.4GHZ,0K,400FSB,(Socket)</v>
          </cell>
          <cell r="G536">
            <v>849.68</v>
          </cell>
          <cell r="H536">
            <v>829.44672446335915</v>
          </cell>
          <cell r="I536">
            <v>817.88672446335909</v>
          </cell>
          <cell r="J536">
            <v>776.88672446335909</v>
          </cell>
          <cell r="K536">
            <v>781.2682757772443</v>
          </cell>
          <cell r="L536">
            <v>779.70827577724435</v>
          </cell>
          <cell r="M536">
            <v>728.16827577724439</v>
          </cell>
          <cell r="N536">
            <v>717.9559620146897</v>
          </cell>
          <cell r="O536">
            <v>716.9559620146897</v>
          </cell>
          <cell r="P536" t="str">
            <v>EOL</v>
          </cell>
          <cell r="Q536" t="str">
            <v>EOL</v>
          </cell>
          <cell r="R536" t="str">
            <v>EOL</v>
          </cell>
          <cell r="S536" t="str">
            <v>EOL</v>
          </cell>
          <cell r="T536" t="str">
            <v>WS</v>
          </cell>
          <cell r="U536" t="str">
            <v>70PMC</v>
          </cell>
        </row>
        <row r="537">
          <cell r="A537" t="str">
            <v>45PWU</v>
          </cell>
          <cell r="B537" t="str">
            <v>45PWU</v>
          </cell>
          <cell r="C537" t="str">
            <v>EDISON MDT P4, 1.5GHZ,0K,400FSB, (Socket)</v>
          </cell>
          <cell r="D537" t="str">
            <v>EDISON MDT</v>
          </cell>
          <cell r="E537" t="str">
            <v>SED1400M</v>
          </cell>
          <cell r="F537" t="str">
            <v>P4, 1.5GHZ,0K,400FSB, (Socket)</v>
          </cell>
          <cell r="G537">
            <v>1070.78</v>
          </cell>
          <cell r="H537">
            <v>1030.5467244633592</v>
          </cell>
          <cell r="I537">
            <v>1018.9867244633592</v>
          </cell>
          <cell r="J537">
            <v>877.98672446335922</v>
          </cell>
          <cell r="K537">
            <v>882.36827577724443</v>
          </cell>
          <cell r="L537">
            <v>880.80827577724449</v>
          </cell>
          <cell r="M537">
            <v>779.26827577724453</v>
          </cell>
          <cell r="N537">
            <v>769.05596201468984</v>
          </cell>
          <cell r="O537">
            <v>768.05596201468984</v>
          </cell>
          <cell r="P537">
            <v>692.05596201468984</v>
          </cell>
          <cell r="Q537">
            <v>691.47654889785133</v>
          </cell>
          <cell r="R537">
            <v>690.47654889785133</v>
          </cell>
          <cell r="S537">
            <v>690.47654889785133</v>
          </cell>
          <cell r="T537" t="str">
            <v>WS</v>
          </cell>
          <cell r="U537" t="str">
            <v>70PMC</v>
          </cell>
        </row>
        <row r="538">
          <cell r="A538" t="str">
            <v>013DP</v>
          </cell>
          <cell r="B538" t="str">
            <v>013DP</v>
          </cell>
          <cell r="C538" t="str">
            <v>EDISON MT P4, 1.4GHZ,0K,400FSB,(Socket)</v>
          </cell>
          <cell r="D538" t="str">
            <v>EDISON MT</v>
          </cell>
          <cell r="E538" t="str">
            <v>SED1400T</v>
          </cell>
          <cell r="F538" t="str">
            <v>P4, 1.4GHZ,0K,400FSB,(Socket)</v>
          </cell>
          <cell r="G538">
            <v>845.58</v>
          </cell>
          <cell r="H538">
            <v>822.75307392858201</v>
          </cell>
          <cell r="I538">
            <v>811.19307392858195</v>
          </cell>
          <cell r="J538">
            <v>770.19307392858195</v>
          </cell>
          <cell r="K538">
            <v>775.81558698693061</v>
          </cell>
          <cell r="L538">
            <v>774.25558698693067</v>
          </cell>
          <cell r="M538">
            <v>722.7155869869307</v>
          </cell>
          <cell r="N538">
            <v>711.00161831455523</v>
          </cell>
          <cell r="O538">
            <v>710.00161831455523</v>
          </cell>
          <cell r="P538" t="str">
            <v>EOL</v>
          </cell>
          <cell r="Q538" t="str">
            <v>EOL</v>
          </cell>
          <cell r="R538" t="str">
            <v>EOL</v>
          </cell>
          <cell r="S538" t="str">
            <v>EOL</v>
          </cell>
          <cell r="T538" t="str">
            <v>WS</v>
          </cell>
          <cell r="U538" t="str">
            <v>70PMC</v>
          </cell>
        </row>
        <row r="539">
          <cell r="A539" t="str">
            <v>730MX</v>
          </cell>
          <cell r="B539" t="str">
            <v>730MX</v>
          </cell>
          <cell r="C539" t="str">
            <v>EDISON MT P4, 1.5GHZ,0K,400FSB, (Socket)</v>
          </cell>
          <cell r="D539" t="str">
            <v>EDISON MT</v>
          </cell>
          <cell r="E539" t="str">
            <v>SED1500T</v>
          </cell>
          <cell r="F539" t="str">
            <v>P4, 1.5GHZ,0K,400FSB, (Socket)</v>
          </cell>
          <cell r="G539">
            <v>1066.68</v>
          </cell>
          <cell r="H539">
            <v>1023.853073928582</v>
          </cell>
          <cell r="I539">
            <v>1012.2930739285821</v>
          </cell>
          <cell r="J539">
            <v>871.29307392858209</v>
          </cell>
          <cell r="K539">
            <v>876.91558698693075</v>
          </cell>
          <cell r="L539">
            <v>875.3555869869308</v>
          </cell>
          <cell r="M539">
            <v>773.81558698693084</v>
          </cell>
          <cell r="N539">
            <v>762.10161831455537</v>
          </cell>
          <cell r="O539">
            <v>761.10161831455537</v>
          </cell>
          <cell r="P539">
            <v>685.10161831455537</v>
          </cell>
          <cell r="Q539">
            <v>684.62621924265022</v>
          </cell>
          <cell r="R539">
            <v>683.62621924265022</v>
          </cell>
          <cell r="S539">
            <v>683.62621924265022</v>
          </cell>
          <cell r="T539" t="str">
            <v>WS</v>
          </cell>
          <cell r="U539" t="str">
            <v>70PMC</v>
          </cell>
        </row>
        <row r="540">
          <cell r="A540" t="str">
            <v>1817T</v>
          </cell>
          <cell r="B540" t="str">
            <v>1817T</v>
          </cell>
          <cell r="C540" t="str">
            <v>VOLCANO MT X-550/1MB</v>
          </cell>
          <cell r="D540" t="str">
            <v>VOLCANO MT</v>
          </cell>
          <cell r="E540" t="str">
            <v>SVC550T</v>
          </cell>
          <cell r="F540" t="str">
            <v>X-550/1MB</v>
          </cell>
          <cell r="G540">
            <v>2425.15</v>
          </cell>
          <cell r="H540" t="str">
            <v>EOL</v>
          </cell>
          <cell r="I540" t="str">
            <v>EOL</v>
          </cell>
          <cell r="J540" t="str">
            <v>EOL</v>
          </cell>
          <cell r="K540" t="str">
            <v>EOL</v>
          </cell>
          <cell r="L540" t="str">
            <v>EOL</v>
          </cell>
          <cell r="M540" t="str">
            <v>EOL</v>
          </cell>
          <cell r="N540" t="str">
            <v>EOL</v>
          </cell>
          <cell r="O540" t="str">
            <v>EOL</v>
          </cell>
          <cell r="P540" t="str">
            <v>EOL</v>
          </cell>
          <cell r="Q540" t="str">
            <v>EOL</v>
          </cell>
          <cell r="R540" t="str">
            <v>EOL</v>
          </cell>
          <cell r="S540" t="str">
            <v>EOL</v>
          </cell>
          <cell r="T540" t="str">
            <v>WS</v>
          </cell>
          <cell r="U540" t="str">
            <v>32FCD</v>
          </cell>
        </row>
        <row r="541">
          <cell r="A541" t="str">
            <v>9310R</v>
          </cell>
          <cell r="B541" t="str">
            <v>9310R</v>
          </cell>
          <cell r="C541" t="str">
            <v>VOLCANO MT X-550/512K</v>
          </cell>
          <cell r="D541" t="str">
            <v>VOLCANO MT</v>
          </cell>
          <cell r="E541" t="str">
            <v>SVC550T</v>
          </cell>
          <cell r="F541" t="str">
            <v>X-550/512K</v>
          </cell>
          <cell r="G541">
            <v>1438.79</v>
          </cell>
          <cell r="H541" t="str">
            <v>EOL</v>
          </cell>
          <cell r="I541" t="str">
            <v>EOL</v>
          </cell>
          <cell r="J541" t="str">
            <v>EOL</v>
          </cell>
          <cell r="K541" t="str">
            <v>EOL</v>
          </cell>
          <cell r="L541" t="str">
            <v>EOL</v>
          </cell>
          <cell r="M541" t="str">
            <v>EOL</v>
          </cell>
          <cell r="N541" t="str">
            <v>EOL</v>
          </cell>
          <cell r="O541" t="str">
            <v>EOL</v>
          </cell>
          <cell r="P541" t="str">
            <v>EOL</v>
          </cell>
          <cell r="Q541" t="str">
            <v>EOL</v>
          </cell>
          <cell r="R541" t="str">
            <v>EOL</v>
          </cell>
          <cell r="S541" t="str">
            <v>EOL</v>
          </cell>
          <cell r="T541" t="str">
            <v>WS</v>
          </cell>
          <cell r="U541" t="str">
            <v>32FCD</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sheetData sheetId="36" refreshError="1"/>
      <sheetData sheetId="37" refreshError="1"/>
      <sheetData sheetId="38" refreshError="1"/>
      <sheetData sheetId="39" refreshError="1"/>
      <sheetData sheetId="40" refreshError="1"/>
      <sheetData sheetId="4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3:H26"/>
  <sheetViews>
    <sheetView tabSelected="1" zoomScale="80" zoomScaleNormal="80" workbookViewId="0">
      <selection activeCell="G22" sqref="G22:H22"/>
    </sheetView>
  </sheetViews>
  <sheetFormatPr defaultColWidth="9" defaultRowHeight="15"/>
  <cols>
    <col min="1" max="1" width="4.5" style="6" customWidth="1"/>
    <col min="2" max="2" width="9.5" style="6" customWidth="1"/>
    <col min="3" max="7" width="12.625" style="6" customWidth="1"/>
    <col min="8" max="8" width="11" style="6" customWidth="1"/>
    <col min="9" max="16384" width="9" style="6"/>
  </cols>
  <sheetData>
    <row r="3" spans="1:8">
      <c r="A3" s="1"/>
      <c r="B3" s="1"/>
      <c r="C3" s="1"/>
      <c r="D3" s="1"/>
      <c r="E3" s="1"/>
      <c r="F3" s="1"/>
      <c r="G3" s="1"/>
      <c r="H3" s="1"/>
    </row>
    <row r="6" spans="1:8" ht="15.75" thickBot="1"/>
    <row r="7" spans="1:8" ht="21.75" customHeight="1" thickTop="1">
      <c r="C7" s="210" t="s">
        <v>0</v>
      </c>
      <c r="D7" s="211"/>
      <c r="E7" s="211"/>
      <c r="F7" s="211"/>
      <c r="G7" s="212"/>
    </row>
    <row r="8" spans="1:8" ht="19.5" customHeight="1">
      <c r="C8" s="213"/>
      <c r="D8" s="214"/>
      <c r="E8" s="214"/>
      <c r="F8" s="214"/>
      <c r="G8" s="215"/>
    </row>
    <row r="9" spans="1:8" ht="20.25" customHeight="1">
      <c r="C9" s="213"/>
      <c r="D9" s="214"/>
      <c r="E9" s="214"/>
      <c r="F9" s="214"/>
      <c r="G9" s="215"/>
    </row>
    <row r="10" spans="1:8" ht="20.25" customHeight="1" thickBot="1">
      <c r="C10" s="216"/>
      <c r="D10" s="217"/>
      <c r="E10" s="217"/>
      <c r="F10" s="217"/>
      <c r="G10" s="218"/>
    </row>
    <row r="11" spans="1:8" ht="20.25" customHeight="1" thickTop="1">
      <c r="C11" s="7"/>
      <c r="D11" s="7"/>
      <c r="E11" s="7"/>
      <c r="F11" s="7"/>
      <c r="G11" s="7"/>
    </row>
    <row r="12" spans="1:8" ht="20.25" customHeight="1">
      <c r="C12" s="7"/>
      <c r="D12" s="7"/>
      <c r="E12" s="7"/>
      <c r="F12" s="7"/>
      <c r="G12" s="7"/>
    </row>
    <row r="13" spans="1:8">
      <c r="D13" s="1"/>
      <c r="E13" s="1"/>
      <c r="F13" s="1"/>
    </row>
    <row r="14" spans="1:8" ht="20.25">
      <c r="D14" s="219" t="s">
        <v>154</v>
      </c>
      <c r="E14" s="219"/>
      <c r="F14" s="219"/>
      <c r="G14" s="219"/>
    </row>
    <row r="15" spans="1:8" ht="20.25">
      <c r="D15" s="220"/>
      <c r="E15" s="220"/>
      <c r="F15" s="220"/>
    </row>
    <row r="16" spans="1:8" ht="20.25">
      <c r="D16" s="219" t="s">
        <v>155</v>
      </c>
      <c r="E16" s="219"/>
      <c r="F16" s="219"/>
    </row>
    <row r="17" spans="2:8" ht="20.25">
      <c r="D17" s="220"/>
      <c r="E17" s="220"/>
      <c r="F17" s="220"/>
    </row>
    <row r="18" spans="2:8" ht="20.25">
      <c r="D18" s="226" t="s">
        <v>153</v>
      </c>
      <c r="E18" s="219"/>
      <c r="F18" s="219"/>
    </row>
    <row r="19" spans="2:8" ht="20.25">
      <c r="C19" s="8"/>
      <c r="D19" s="220"/>
      <c r="E19" s="220"/>
      <c r="F19" s="220"/>
    </row>
    <row r="20" spans="2:8" ht="27.75" customHeight="1">
      <c r="B20" s="9"/>
      <c r="C20" s="227" t="s">
        <v>1</v>
      </c>
      <c r="D20" s="227"/>
      <c r="E20" s="227" t="s">
        <v>2</v>
      </c>
      <c r="F20" s="227"/>
      <c r="G20" s="227" t="s">
        <v>3</v>
      </c>
      <c r="H20" s="227"/>
    </row>
    <row r="21" spans="2:8" ht="29.25" customHeight="1">
      <c r="B21" s="2" t="s">
        <v>4</v>
      </c>
      <c r="C21" s="222"/>
      <c r="D21" s="222"/>
      <c r="E21" s="222"/>
      <c r="F21" s="222"/>
      <c r="G21" s="222" t="s">
        <v>152</v>
      </c>
      <c r="H21" s="222"/>
    </row>
    <row r="22" spans="2:8" ht="32.25" customHeight="1">
      <c r="B22" s="2" t="s">
        <v>5</v>
      </c>
      <c r="C22" s="223"/>
      <c r="D22" s="224"/>
      <c r="E22" s="225"/>
      <c r="F22" s="222"/>
      <c r="G22" s="297" t="s">
        <v>151</v>
      </c>
      <c r="H22" s="222"/>
    </row>
    <row r="24" spans="2:8" ht="15.75">
      <c r="B24" s="10" t="s">
        <v>6</v>
      </c>
    </row>
    <row r="25" spans="2:8" ht="111" customHeight="1">
      <c r="B25" s="221" t="s">
        <v>7</v>
      </c>
      <c r="C25" s="221"/>
      <c r="D25" s="221"/>
      <c r="E25" s="221"/>
      <c r="F25" s="221"/>
      <c r="G25" s="221"/>
      <c r="H25" s="221"/>
    </row>
    <row r="26" spans="2:8">
      <c r="B26" s="11"/>
    </row>
  </sheetData>
  <mergeCells count="19">
    <mergeCell ref="D16:F16"/>
    <mergeCell ref="D17:F17"/>
    <mergeCell ref="B25:H25"/>
    <mergeCell ref="C21:D21"/>
    <mergeCell ref="E21:F21"/>
    <mergeCell ref="G21:H21"/>
    <mergeCell ref="C22:D22"/>
    <mergeCell ref="E22:F22"/>
    <mergeCell ref="G22:H22"/>
    <mergeCell ref="D18:F18"/>
    <mergeCell ref="D19:F19"/>
    <mergeCell ref="C20:D20"/>
    <mergeCell ref="E20:F20"/>
    <mergeCell ref="G20:H20"/>
    <mergeCell ref="A3:H3"/>
    <mergeCell ref="C7:G10"/>
    <mergeCell ref="D13:F13"/>
    <mergeCell ref="D14:G14"/>
    <mergeCell ref="D15:F15"/>
  </mergeCells>
  <phoneticPr fontId="5"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R68"/>
  <sheetViews>
    <sheetView showGridLines="0" zoomScale="70" zoomScaleNormal="70" zoomScaleSheetLayoutView="70" workbookViewId="0">
      <selection activeCell="B10" sqref="B10:K10"/>
    </sheetView>
  </sheetViews>
  <sheetFormatPr defaultColWidth="4.25" defaultRowHeight="15"/>
  <cols>
    <col min="1" max="1" width="4.75" style="34" customWidth="1"/>
    <col min="2" max="2" width="13.375" style="35" customWidth="1"/>
    <col min="3" max="3" width="14" style="35" customWidth="1"/>
    <col min="4" max="6" width="14.625" style="35" customWidth="1"/>
    <col min="7" max="7" width="10.125" style="35" customWidth="1"/>
    <col min="8" max="8" width="13.25" style="35" customWidth="1"/>
    <col min="9" max="9" width="14.625" style="35" customWidth="1"/>
    <col min="10" max="10" width="13" style="35" customWidth="1"/>
    <col min="11" max="11" width="8.125" style="35" customWidth="1"/>
    <col min="12" max="12" width="12" style="35" customWidth="1"/>
    <col min="13" max="255" width="9" style="35" customWidth="1"/>
    <col min="256" max="16384" width="4.25" style="35"/>
  </cols>
  <sheetData>
    <row r="3" spans="2:11" ht="24" thickBot="1">
      <c r="B3" s="39" t="s">
        <v>38</v>
      </c>
      <c r="C3" s="37"/>
      <c r="D3" s="37"/>
      <c r="E3" s="37"/>
      <c r="F3" s="37"/>
      <c r="G3" s="37"/>
      <c r="H3" s="37"/>
      <c r="I3" s="37"/>
      <c r="J3" s="37"/>
      <c r="K3" s="37"/>
    </row>
    <row r="4" spans="2:11" ht="30" customHeight="1" thickTop="1">
      <c r="B4" s="230" t="s">
        <v>144</v>
      </c>
      <c r="C4" s="230"/>
      <c r="D4" s="230"/>
      <c r="E4" s="230"/>
      <c r="F4" s="230"/>
      <c r="G4" s="230"/>
      <c r="H4" s="230"/>
      <c r="I4" s="230"/>
      <c r="J4" s="230"/>
      <c r="K4" s="230"/>
    </row>
    <row r="5" spans="2:11" ht="30" customHeight="1">
      <c r="B5" s="231" t="s">
        <v>145</v>
      </c>
      <c r="C5" s="231"/>
      <c r="D5" s="231"/>
      <c r="E5" s="231"/>
      <c r="F5" s="231"/>
      <c r="G5" s="231"/>
      <c r="H5" s="231"/>
      <c r="I5" s="231"/>
      <c r="J5" s="231"/>
      <c r="K5" s="231"/>
    </row>
    <row r="6" spans="2:11" ht="30" customHeight="1">
      <c r="B6" s="228" t="s">
        <v>146</v>
      </c>
      <c r="C6" s="228"/>
      <c r="D6" s="228"/>
      <c r="E6" s="228"/>
      <c r="F6" s="228"/>
      <c r="G6" s="228"/>
      <c r="H6" s="228"/>
      <c r="I6" s="228"/>
      <c r="J6" s="228"/>
      <c r="K6" s="228"/>
    </row>
    <row r="7" spans="2:11" ht="30" customHeight="1">
      <c r="B7" s="228" t="s">
        <v>147</v>
      </c>
      <c r="C7" s="228"/>
      <c r="D7" s="228"/>
      <c r="E7" s="228"/>
      <c r="F7" s="228"/>
      <c r="G7" s="228"/>
      <c r="H7" s="228"/>
      <c r="I7" s="228"/>
      <c r="J7" s="228"/>
      <c r="K7" s="228"/>
    </row>
    <row r="8" spans="2:11" ht="30" customHeight="1">
      <c r="B8" s="228" t="s">
        <v>148</v>
      </c>
      <c r="C8" s="228"/>
      <c r="D8" s="228"/>
      <c r="E8" s="228"/>
      <c r="F8" s="228"/>
      <c r="G8" s="228"/>
      <c r="H8" s="228"/>
      <c r="I8" s="228"/>
      <c r="J8" s="228"/>
      <c r="K8" s="228"/>
    </row>
    <row r="9" spans="2:11" ht="30" customHeight="1">
      <c r="B9" s="228" t="s">
        <v>149</v>
      </c>
      <c r="C9" s="228"/>
      <c r="D9" s="228"/>
      <c r="E9" s="228"/>
      <c r="F9" s="228"/>
      <c r="G9" s="228"/>
      <c r="H9" s="228"/>
      <c r="I9" s="228"/>
      <c r="J9" s="228"/>
      <c r="K9" s="228"/>
    </row>
    <row r="10" spans="2:11" ht="30" customHeight="1">
      <c r="B10" s="228"/>
      <c r="C10" s="228"/>
      <c r="D10" s="228"/>
      <c r="E10" s="228"/>
      <c r="F10" s="228"/>
      <c r="G10" s="228"/>
      <c r="H10" s="228"/>
      <c r="I10" s="228"/>
      <c r="J10" s="228"/>
      <c r="K10" s="228"/>
    </row>
    <row r="11" spans="2:11" ht="30" customHeight="1">
      <c r="B11" s="198"/>
      <c r="C11" s="198"/>
      <c r="D11" s="198"/>
      <c r="E11" s="198"/>
      <c r="F11" s="198"/>
      <c r="G11" s="198"/>
      <c r="H11" s="198"/>
      <c r="I11" s="198"/>
      <c r="J11" s="198"/>
      <c r="K11" s="198"/>
    </row>
    <row r="12" spans="2:11" ht="30" customHeight="1"/>
    <row r="13" spans="2:11" ht="30" customHeight="1" thickBot="1">
      <c r="B13" s="39" t="s">
        <v>39</v>
      </c>
      <c r="C13" s="37"/>
      <c r="D13" s="37"/>
      <c r="E13" s="37"/>
      <c r="F13" s="37"/>
      <c r="G13" s="37"/>
      <c r="H13" s="37"/>
      <c r="I13" s="37"/>
      <c r="J13" s="37"/>
      <c r="K13" s="37"/>
    </row>
    <row r="14" spans="2:11" ht="30" customHeight="1" thickTop="1">
      <c r="B14" s="193" t="s">
        <v>120</v>
      </c>
      <c r="C14" s="193"/>
      <c r="D14" s="192"/>
      <c r="E14" s="192"/>
      <c r="F14" s="192"/>
      <c r="G14" s="192"/>
      <c r="H14" s="192"/>
      <c r="I14" s="192"/>
      <c r="J14" s="192"/>
      <c r="K14" s="192"/>
    </row>
    <row r="15" spans="2:11" ht="30" customHeight="1">
      <c r="B15" s="197" t="s">
        <v>118</v>
      </c>
      <c r="C15" s="197"/>
      <c r="D15" s="197"/>
      <c r="E15" s="197"/>
      <c r="F15" s="197"/>
      <c r="G15" s="197"/>
      <c r="H15" s="197"/>
      <c r="I15" s="197"/>
      <c r="J15" s="197"/>
      <c r="K15" s="197"/>
    </row>
    <row r="16" spans="2:11" ht="30" customHeight="1">
      <c r="B16" s="228" t="s">
        <v>119</v>
      </c>
      <c r="C16" s="228"/>
      <c r="D16" s="228"/>
      <c r="E16" s="228"/>
      <c r="F16" s="228"/>
      <c r="G16" s="228"/>
      <c r="H16" s="228"/>
      <c r="I16" s="228"/>
      <c r="J16" s="228"/>
      <c r="K16" s="228"/>
    </row>
    <row r="17" spans="2:18" ht="30" customHeight="1">
      <c r="B17" s="229" t="s">
        <v>121</v>
      </c>
      <c r="C17" s="229"/>
      <c r="D17" s="229"/>
      <c r="E17" s="229"/>
      <c r="F17" s="229"/>
      <c r="G17" s="229"/>
      <c r="H17" s="229"/>
      <c r="I17" s="229"/>
      <c r="J17" s="229"/>
      <c r="K17" s="229"/>
      <c r="L17" s="229"/>
      <c r="M17" s="229"/>
      <c r="N17" s="229"/>
      <c r="O17" s="229"/>
      <c r="P17" s="229"/>
      <c r="Q17" s="229"/>
      <c r="R17" s="229"/>
    </row>
    <row r="18" spans="2:18" ht="30" customHeight="1">
      <c r="B18" s="228" t="s">
        <v>117</v>
      </c>
      <c r="C18" s="228"/>
      <c r="D18" s="228"/>
      <c r="E18" s="228"/>
      <c r="F18" s="228"/>
      <c r="G18" s="228"/>
      <c r="H18" s="228"/>
      <c r="I18" s="228"/>
      <c r="J18" s="228"/>
      <c r="K18" s="228"/>
    </row>
    <row r="19" spans="2:18" ht="30" customHeight="1"/>
    <row r="20" spans="2:18" ht="30" customHeight="1"/>
    <row r="21" spans="2:18" ht="30" customHeight="1"/>
    <row r="22" spans="2:18" ht="30" customHeight="1"/>
    <row r="23" spans="2:18" ht="30" customHeight="1"/>
    <row r="24" spans="2:18" ht="30" customHeight="1"/>
    <row r="25" spans="2:18" ht="30" customHeight="1"/>
    <row r="26" spans="2:18" ht="30" customHeight="1"/>
    <row r="27" spans="2:18" ht="30" customHeight="1"/>
    <row r="28" spans="2:18" ht="30" customHeight="1"/>
    <row r="29" spans="2:18" ht="30" customHeight="1"/>
    <row r="30" spans="2:18" ht="30" customHeight="1"/>
    <row r="31" spans="2:18" ht="30" customHeight="1"/>
    <row r="32" spans="2:18"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row r="66" ht="30" customHeight="1"/>
    <row r="67" ht="30" customHeight="1"/>
    <row r="68" ht="30" customHeight="1"/>
  </sheetData>
  <mergeCells count="10">
    <mergeCell ref="B18:K18"/>
    <mergeCell ref="B10:K10"/>
    <mergeCell ref="B16:K16"/>
    <mergeCell ref="B17:R17"/>
    <mergeCell ref="B4:K4"/>
    <mergeCell ref="B6:K6"/>
    <mergeCell ref="B7:K7"/>
    <mergeCell ref="B8:K8"/>
    <mergeCell ref="B9:K9"/>
    <mergeCell ref="B5:K5"/>
  </mergeCells>
  <phoneticPr fontId="5" type="noConversion"/>
  <pageMargins left="0.42" right="0.93" top="0.28999999999999998" bottom="0.49" header="0.17" footer="0.24"/>
  <pageSetup paperSize="9" scale="62" fitToWidth="4" fitToHeight="4" orientation="portrait" r:id="rId1"/>
  <headerFooter alignWithMargins="0">
    <oddFooter>&amp;L&amp;"Arial,標準"&amp;9PA / Design QA Division, EBG. Inventec Confidential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2"/>
  <dimension ref="B1:N18"/>
  <sheetViews>
    <sheetView zoomScale="70" zoomScaleNormal="70" zoomScaleSheetLayoutView="55" workbookViewId="0">
      <selection activeCell="K8" sqref="K8"/>
    </sheetView>
  </sheetViews>
  <sheetFormatPr defaultColWidth="7.875" defaultRowHeight="15.75"/>
  <cols>
    <col min="1" max="1" width="2.625" style="12" customWidth="1"/>
    <col min="2" max="2" width="6.375" style="12" customWidth="1"/>
    <col min="3" max="3" width="39.25" style="12" customWidth="1"/>
    <col min="4" max="7" width="14.5" style="12" customWidth="1"/>
    <col min="8" max="8" width="18.125" style="12" bestFit="1" customWidth="1"/>
    <col min="9" max="9" width="14.5" style="12" customWidth="1"/>
    <col min="10" max="10" width="17.875" style="12" customWidth="1"/>
    <col min="11" max="11" width="47.125" style="12" customWidth="1"/>
    <col min="12" max="12" width="17.5" style="12" customWidth="1"/>
    <col min="13" max="13" width="16" style="12" customWidth="1"/>
    <col min="14" max="14" width="65.375" style="12" bestFit="1" customWidth="1"/>
    <col min="15" max="15" width="22.75" style="12" customWidth="1"/>
    <col min="16" max="16" width="14.875" style="12" customWidth="1"/>
    <col min="17" max="16384" width="7.875" style="12"/>
  </cols>
  <sheetData>
    <row r="1" spans="2:14" ht="16.5" thickBot="1"/>
    <row r="2" spans="2:14" ht="37.5" customHeight="1" thickBot="1">
      <c r="B2" s="244" t="s">
        <v>150</v>
      </c>
      <c r="C2" s="245"/>
      <c r="D2" s="68" t="s">
        <v>8</v>
      </c>
      <c r="E2" s="69" t="s">
        <v>9</v>
      </c>
      <c r="F2" s="69" t="s">
        <v>10</v>
      </c>
      <c r="G2" s="69" t="s">
        <v>11</v>
      </c>
      <c r="H2" s="69" t="s">
        <v>12</v>
      </c>
      <c r="I2" s="70" t="s">
        <v>13</v>
      </c>
      <c r="J2" s="238"/>
      <c r="K2" s="239"/>
      <c r="L2" s="240"/>
    </row>
    <row r="3" spans="2:14" ht="43.5" customHeight="1" thickBot="1">
      <c r="B3" s="246"/>
      <c r="C3" s="247"/>
      <c r="D3" s="65">
        <f ca="1">E3+F3</f>
        <v>1</v>
      </c>
      <c r="E3" s="66">
        <f ca="1">E10</f>
        <v>0.90625</v>
      </c>
      <c r="F3" s="66">
        <f ca="1">F10</f>
        <v>9.375E-2</v>
      </c>
      <c r="G3" s="66">
        <f ca="1">G10</f>
        <v>0</v>
      </c>
      <c r="H3" s="66">
        <f ca="1">H10</f>
        <v>0</v>
      </c>
      <c r="I3" s="67"/>
      <c r="J3" s="241"/>
      <c r="K3" s="242"/>
      <c r="L3" s="243"/>
    </row>
    <row r="4" spans="2:14" ht="20.25" thickBot="1">
      <c r="B4" s="13"/>
      <c r="C4" s="13"/>
      <c r="D4" s="13"/>
      <c r="E4" s="13"/>
      <c r="F4" s="13"/>
      <c r="G4" s="13"/>
      <c r="H4" s="13"/>
      <c r="I4" s="13"/>
      <c r="J4" s="13"/>
      <c r="K4" s="13"/>
      <c r="L4" s="14"/>
    </row>
    <row r="5" spans="2:14" s="15" customFormat="1" ht="45.75" customHeight="1" thickTop="1">
      <c r="B5" s="248" t="s">
        <v>14</v>
      </c>
      <c r="C5" s="250" t="s">
        <v>15</v>
      </c>
      <c r="D5" s="235" t="s">
        <v>16</v>
      </c>
      <c r="E5" s="235" t="s">
        <v>17</v>
      </c>
      <c r="F5" s="235" t="s">
        <v>18</v>
      </c>
      <c r="G5" s="235" t="s">
        <v>19</v>
      </c>
      <c r="H5" s="232" t="s">
        <v>20</v>
      </c>
      <c r="I5" s="232" t="s">
        <v>21</v>
      </c>
      <c r="J5" s="235" t="s">
        <v>22</v>
      </c>
      <c r="K5" s="236" t="s">
        <v>23</v>
      </c>
      <c r="N5" s="12"/>
    </row>
    <row r="6" spans="2:14" s="16" customFormat="1" ht="42" customHeight="1" thickBot="1">
      <c r="B6" s="249"/>
      <c r="C6" s="251"/>
      <c r="D6" s="233"/>
      <c r="E6" s="233"/>
      <c r="F6" s="233"/>
      <c r="G6" s="233"/>
      <c r="H6" s="233"/>
      <c r="I6" s="234"/>
      <c r="J6" s="233"/>
      <c r="K6" s="237"/>
      <c r="L6" s="15"/>
    </row>
    <row r="7" spans="2:14" ht="25.5" customHeight="1" thickTop="1" thickBot="1">
      <c r="B7" s="84">
        <v>1</v>
      </c>
      <c r="C7" s="99" t="s">
        <v>54</v>
      </c>
      <c r="D7" s="97" t="s">
        <v>24</v>
      </c>
      <c r="E7" s="102">
        <f>SUM(PCIe!B13)</f>
        <v>64</v>
      </c>
      <c r="F7" s="101">
        <f>SUM(PCIe!B14)</f>
        <v>0</v>
      </c>
      <c r="G7" s="91">
        <f>SUM(PCIe!B15)</f>
        <v>0</v>
      </c>
      <c r="H7" s="100">
        <f>SUM(PCIe!B16)</f>
        <v>0</v>
      </c>
      <c r="I7" s="91">
        <f>SUM(PCIe!B12)</f>
        <v>64</v>
      </c>
      <c r="J7" s="96">
        <f>(E7+F7)/I7</f>
        <v>1</v>
      </c>
      <c r="K7" s="85"/>
      <c r="L7" s="62"/>
    </row>
    <row r="8" spans="2:14" s="83" customFormat="1" ht="25.5" customHeight="1" thickTop="1" thickBot="1">
      <c r="B8" s="204">
        <v>2</v>
      </c>
      <c r="C8" s="205" t="s">
        <v>73</v>
      </c>
      <c r="D8" s="97" t="s">
        <v>72</v>
      </c>
      <c r="E8" s="102">
        <f ca="1">SUM(Rx_PCIe!B13)</f>
        <v>52</v>
      </c>
      <c r="F8" s="101">
        <f ca="1">SUM(Rx_PCIe!B14)</f>
        <v>12</v>
      </c>
      <c r="G8" s="91">
        <f ca="1">SUM(Rx_PCIe!B15)</f>
        <v>0</v>
      </c>
      <c r="H8" s="100">
        <f ca="1">SUM(Rx_PCIe!B16)</f>
        <v>0</v>
      </c>
      <c r="I8" s="91">
        <f>SUM(Rx_PCIe!B12)</f>
        <v>64</v>
      </c>
      <c r="J8" s="96">
        <f t="shared" ref="J8" ca="1" si="0">(E8+F8)/I8</f>
        <v>1</v>
      </c>
      <c r="K8" s="203"/>
      <c r="L8" s="86"/>
    </row>
    <row r="9" spans="2:14" ht="22.5" thickTop="1" thickBot="1">
      <c r="C9" s="17"/>
      <c r="D9" s="61" t="s">
        <v>25</v>
      </c>
      <c r="E9" s="18">
        <f ca="1">SUM(E7:E8)</f>
        <v>116</v>
      </c>
      <c r="F9" s="18">
        <f ca="1">SUM(F7:F8)</f>
        <v>12</v>
      </c>
      <c r="G9" s="18">
        <f ca="1">SUM(G7:G8)</f>
        <v>0</v>
      </c>
      <c r="H9" s="18">
        <f ca="1">SUM(H7:H8)</f>
        <v>0</v>
      </c>
      <c r="I9" s="18">
        <f>SUM(I7:I8)</f>
        <v>128</v>
      </c>
      <c r="J9" s="60">
        <f ca="1">(E9+F9)/I9</f>
        <v>1</v>
      </c>
      <c r="K9" s="64" t="s">
        <v>47</v>
      </c>
      <c r="L9" s="75"/>
    </row>
    <row r="10" spans="2:14" ht="18.75" thickTop="1">
      <c r="C10" s="17"/>
      <c r="D10" s="19" t="s">
        <v>26</v>
      </c>
      <c r="E10" s="20">
        <f ca="1">E9/I9</f>
        <v>0.90625</v>
      </c>
      <c r="F10" s="20">
        <f ca="1">F9/I9</f>
        <v>9.375E-2</v>
      </c>
      <c r="G10" s="20">
        <f ca="1">G9/I9</f>
        <v>0</v>
      </c>
      <c r="H10" s="21">
        <f ca="1">H9/I9</f>
        <v>0</v>
      </c>
      <c r="J10" s="63"/>
      <c r="K10" s="22"/>
      <c r="L10" s="22"/>
    </row>
    <row r="11" spans="2:14">
      <c r="B11" s="23"/>
      <c r="C11" s="17"/>
      <c r="D11" s="24"/>
      <c r="E11" s="25"/>
      <c r="F11" s="25"/>
      <c r="G11" s="25"/>
      <c r="H11" s="25"/>
      <c r="I11" s="26"/>
      <c r="J11" s="27" t="s">
        <v>27</v>
      </c>
      <c r="K11" s="27"/>
      <c r="L11" s="28"/>
    </row>
    <row r="12" spans="2:14" ht="18">
      <c r="B12" s="29" t="s">
        <v>28</v>
      </c>
    </row>
    <row r="13" spans="2:14" ht="18">
      <c r="B13" s="29" t="s">
        <v>29</v>
      </c>
      <c r="C13" s="30"/>
      <c r="D13" s="25"/>
      <c r="I13" s="30"/>
      <c r="J13" s="31"/>
      <c r="K13" s="31"/>
      <c r="L13" s="32"/>
    </row>
    <row r="14" spans="2:14" ht="18">
      <c r="B14" s="29" t="s">
        <v>30</v>
      </c>
      <c r="C14" s="30"/>
      <c r="D14" s="25"/>
      <c r="I14" s="30"/>
      <c r="J14" s="31"/>
      <c r="K14" s="31"/>
      <c r="L14" s="32"/>
    </row>
    <row r="15" spans="2:14" ht="18">
      <c r="B15" s="29" t="s">
        <v>31</v>
      </c>
      <c r="C15" s="30"/>
      <c r="D15" s="25"/>
      <c r="I15" s="30"/>
      <c r="J15" s="31"/>
      <c r="K15" s="31"/>
      <c r="L15" s="32"/>
    </row>
    <row r="16" spans="2:14" ht="18">
      <c r="B16" s="29" t="s">
        <v>32</v>
      </c>
      <c r="C16" s="30"/>
      <c r="D16" s="25"/>
      <c r="I16" s="30"/>
      <c r="J16" s="31"/>
      <c r="K16" s="31"/>
      <c r="L16" s="32"/>
    </row>
    <row r="17" spans="2:12" ht="18">
      <c r="B17" s="29" t="s">
        <v>33</v>
      </c>
      <c r="C17" s="30"/>
      <c r="D17" s="25"/>
      <c r="I17" s="30"/>
      <c r="J17" s="31"/>
      <c r="K17" s="31"/>
      <c r="L17" s="32"/>
    </row>
    <row r="18" spans="2:12">
      <c r="B18" s="33"/>
      <c r="C18" s="30"/>
      <c r="D18" s="25"/>
      <c r="I18" s="30"/>
      <c r="J18" s="31"/>
      <c r="K18" s="31"/>
      <c r="L18" s="32"/>
    </row>
  </sheetData>
  <mergeCells count="12">
    <mergeCell ref="F5:F6"/>
    <mergeCell ref="G5:G6"/>
    <mergeCell ref="B2:C3"/>
    <mergeCell ref="B5:B6"/>
    <mergeCell ref="C5:C6"/>
    <mergeCell ref="D5:D6"/>
    <mergeCell ref="E5:E6"/>
    <mergeCell ref="H5:H6"/>
    <mergeCell ref="I5:I6"/>
    <mergeCell ref="J5:J6"/>
    <mergeCell ref="K5:K6"/>
    <mergeCell ref="J2:L3"/>
  </mergeCells>
  <phoneticPr fontId="5" type="noConversion"/>
  <conditionalFormatting sqref="G8">
    <cfRule type="cellIs" dxfId="454" priority="1" stopIfTrue="1" operator="notEqual">
      <formula>0</formula>
    </cfRule>
  </conditionalFormatting>
  <pageMargins left="0.27559055118110237" right="0.27559055118110237" top="0.27559055118110237" bottom="0.27559055118110237" header="0.27559055118110237" footer="0.27559055118110237"/>
  <pageSetup paperSize="9" scale="38" orientation="landscape" horizontalDpi="1200" verticalDpi="1200" r:id="rId1"/>
  <rowBreaks count="1" manualBreakCount="1">
    <brk id="20" min="1"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6"/>
  <dimension ref="A1:P134"/>
  <sheetViews>
    <sheetView zoomScale="70" zoomScaleNormal="70" workbookViewId="0">
      <selection activeCell="L16" sqref="L16"/>
    </sheetView>
  </sheetViews>
  <sheetFormatPr defaultRowHeight="16.5"/>
  <cols>
    <col min="1" max="1" width="7.625" customWidth="1"/>
    <col min="2" max="2" width="26.625" style="5" customWidth="1"/>
    <col min="3" max="6" width="10.625" style="5" customWidth="1"/>
    <col min="7" max="7" width="10.625" style="165" customWidth="1"/>
    <col min="8" max="12" width="10.625" style="5" customWidth="1"/>
    <col min="13" max="15" width="10.625" customWidth="1"/>
  </cols>
  <sheetData>
    <row r="1" spans="1:15" ht="17.25" thickBot="1"/>
    <row r="2" spans="1:15" s="4" customFormat="1" ht="39.950000000000003" customHeight="1" thickBot="1">
      <c r="B2" s="278" t="s">
        <v>35</v>
      </c>
      <c r="C2" s="279"/>
      <c r="D2" s="279"/>
      <c r="E2" s="279"/>
      <c r="F2" s="279"/>
      <c r="G2" s="279"/>
      <c r="H2" s="279"/>
      <c r="I2" s="279"/>
      <c r="J2" s="279"/>
      <c r="K2" s="279"/>
      <c r="L2" s="280"/>
      <c r="M2"/>
      <c r="N2"/>
    </row>
    <row r="3" spans="1:15" s="4" customFormat="1" ht="30" customHeight="1">
      <c r="B3" s="281" t="s">
        <v>46</v>
      </c>
      <c r="C3" s="282"/>
      <c r="D3" s="282"/>
      <c r="E3" s="282"/>
      <c r="F3" s="282"/>
      <c r="G3" s="282"/>
      <c r="H3" s="282"/>
      <c r="I3" s="282"/>
      <c r="J3" s="282"/>
      <c r="K3" s="282"/>
      <c r="L3" s="283"/>
      <c r="M3"/>
      <c r="N3"/>
    </row>
    <row r="4" spans="1:15" ht="18">
      <c r="B4" s="43" t="s">
        <v>36</v>
      </c>
      <c r="C4" s="40"/>
      <c r="D4" s="40"/>
      <c r="E4" s="40"/>
      <c r="F4" s="40"/>
      <c r="G4" s="40"/>
      <c r="H4" s="40"/>
      <c r="I4" s="40"/>
      <c r="J4" s="40"/>
      <c r="K4" s="40"/>
      <c r="L4" s="52"/>
    </row>
    <row r="5" spans="1:15">
      <c r="A5" s="3"/>
      <c r="B5" s="44" t="s">
        <v>37</v>
      </c>
      <c r="C5" s="41"/>
      <c r="D5" s="41"/>
      <c r="E5" s="41"/>
      <c r="F5" s="41"/>
      <c r="G5" s="41"/>
      <c r="H5" s="41"/>
      <c r="I5" s="41"/>
      <c r="J5" s="41"/>
      <c r="K5" s="41"/>
      <c r="L5" s="51"/>
    </row>
    <row r="6" spans="1:15">
      <c r="B6" s="73" t="s">
        <v>48</v>
      </c>
      <c r="C6" s="41"/>
      <c r="D6" s="41"/>
      <c r="E6" s="41"/>
      <c r="F6" s="41"/>
      <c r="G6" s="41"/>
      <c r="H6" s="41"/>
      <c r="I6" s="41"/>
      <c r="J6" s="41"/>
      <c r="K6" s="41"/>
      <c r="L6" s="51"/>
    </row>
    <row r="7" spans="1:15">
      <c r="B7" s="72" t="s">
        <v>50</v>
      </c>
      <c r="C7" s="41"/>
      <c r="D7" s="41"/>
      <c r="E7" s="41"/>
      <c r="F7" s="41"/>
      <c r="G7" s="41"/>
      <c r="H7" s="41"/>
      <c r="I7" s="41"/>
      <c r="J7" s="41"/>
      <c r="K7" s="41"/>
      <c r="L7" s="51"/>
    </row>
    <row r="8" spans="1:15">
      <c r="B8" s="72" t="s">
        <v>51</v>
      </c>
      <c r="C8" s="41"/>
      <c r="D8" s="41"/>
      <c r="E8" s="41"/>
      <c r="F8" s="41"/>
      <c r="G8" s="41"/>
      <c r="H8" s="41"/>
      <c r="I8" s="41"/>
      <c r="J8" s="41"/>
      <c r="K8" s="41"/>
      <c r="L8" s="51"/>
    </row>
    <row r="9" spans="1:15">
      <c r="B9" s="72" t="s">
        <v>49</v>
      </c>
      <c r="C9" s="41"/>
      <c r="D9" s="41"/>
      <c r="E9" s="41"/>
      <c r="F9" s="41"/>
      <c r="G9" s="41"/>
      <c r="H9" s="41"/>
      <c r="I9" s="41"/>
      <c r="J9" s="41"/>
      <c r="K9" s="41"/>
      <c r="L9" s="51"/>
    </row>
    <row r="10" spans="1:15" ht="21.75" customHeight="1">
      <c r="B10" s="284" t="s">
        <v>115</v>
      </c>
      <c r="C10" s="285"/>
      <c r="D10" s="285"/>
      <c r="E10" s="285"/>
      <c r="F10" s="285"/>
      <c r="G10" s="285"/>
      <c r="H10" s="285"/>
      <c r="I10" s="285"/>
      <c r="J10" s="285"/>
      <c r="K10" s="285"/>
      <c r="L10" s="286"/>
    </row>
    <row r="11" spans="1:15">
      <c r="B11" s="45"/>
      <c r="C11" s="36"/>
      <c r="D11" s="36"/>
      <c r="E11" s="36"/>
      <c r="F11" s="36"/>
      <c r="G11" s="36"/>
      <c r="H11" s="36"/>
      <c r="I11" s="36"/>
      <c r="J11" s="36"/>
      <c r="K11" s="36"/>
      <c r="L11" s="53"/>
    </row>
    <row r="12" spans="1:15" s="4" customFormat="1" ht="20.100000000000001" customHeight="1">
      <c r="B12" s="54">
        <f>SUMIF(G:G,"Totals",H:H)</f>
        <v>64</v>
      </c>
      <c r="C12" s="274" t="s">
        <v>42</v>
      </c>
      <c r="D12" s="274"/>
      <c r="E12" s="55" t="s">
        <v>44</v>
      </c>
      <c r="F12" s="38"/>
      <c r="G12" s="38"/>
      <c r="H12" s="38"/>
      <c r="I12" s="38"/>
      <c r="J12" s="38"/>
      <c r="K12" s="38"/>
      <c r="L12" s="47"/>
      <c r="M12"/>
      <c r="N12"/>
      <c r="O12"/>
    </row>
    <row r="13" spans="1:15" s="4" customFormat="1" ht="20.100000000000001" customHeight="1">
      <c r="B13" s="93">
        <f>SUMIF(G:G,"Totals",I:I)</f>
        <v>64</v>
      </c>
      <c r="C13" s="274" t="s">
        <v>41</v>
      </c>
      <c r="D13" s="274"/>
      <c r="E13" s="56"/>
      <c r="F13" s="38"/>
      <c r="G13" s="38"/>
      <c r="H13" s="38"/>
      <c r="I13" s="38"/>
      <c r="J13" s="38"/>
      <c r="K13" s="38"/>
      <c r="L13" s="47"/>
      <c r="M13"/>
      <c r="N13"/>
      <c r="O13"/>
    </row>
    <row r="14" spans="1:15" s="4" customFormat="1" ht="20.100000000000001" customHeight="1">
      <c r="B14" s="93">
        <f>SUMIF(G:G,"Totals",J:J)</f>
        <v>0</v>
      </c>
      <c r="C14" s="274" t="s">
        <v>43</v>
      </c>
      <c r="D14" s="274"/>
      <c r="E14" s="56"/>
      <c r="F14" s="38"/>
      <c r="G14" s="38"/>
      <c r="H14" s="38"/>
      <c r="I14" s="38"/>
      <c r="J14" s="38"/>
      <c r="K14" s="38"/>
      <c r="L14" s="47"/>
      <c r="M14"/>
      <c r="N14"/>
      <c r="O14"/>
    </row>
    <row r="15" spans="1:15" s="4" customFormat="1" ht="20.100000000000001" customHeight="1">
      <c r="B15" s="93">
        <f>SUMIF(G:G,"Totals",K:K)</f>
        <v>0</v>
      </c>
      <c r="C15" s="274" t="s">
        <v>40</v>
      </c>
      <c r="D15" s="274"/>
      <c r="E15" s="56"/>
      <c r="F15" s="38"/>
      <c r="G15" s="38"/>
      <c r="H15" s="38"/>
      <c r="I15" s="38"/>
      <c r="J15" s="38"/>
      <c r="K15" s="38"/>
      <c r="L15" s="47"/>
      <c r="M15"/>
      <c r="N15"/>
      <c r="O15"/>
    </row>
    <row r="16" spans="1:15" s="4" customFormat="1" ht="20.100000000000001" customHeight="1" thickBot="1">
      <c r="B16" s="46">
        <f>B12-B13-B14-B15</f>
        <v>0</v>
      </c>
      <c r="C16" s="268" t="s">
        <v>34</v>
      </c>
      <c r="D16" s="268"/>
      <c r="E16" s="57"/>
      <c r="F16" s="42"/>
      <c r="G16" s="42"/>
      <c r="H16" s="42"/>
      <c r="I16" s="42"/>
      <c r="J16" s="42"/>
      <c r="K16" s="42"/>
      <c r="L16" s="48"/>
      <c r="M16"/>
      <c r="N16"/>
      <c r="O16"/>
    </row>
    <row r="17" spans="1:16" s="4" customFormat="1" ht="20.100000000000001" customHeight="1">
      <c r="G17" s="163"/>
    </row>
    <row r="18" spans="1:16" s="162" customFormat="1" ht="30" customHeight="1">
      <c r="B18" s="49" t="s">
        <v>102</v>
      </c>
      <c r="C18" s="50"/>
      <c r="D18" s="50"/>
      <c r="E18" s="50"/>
      <c r="F18" s="50"/>
      <c r="G18" s="50"/>
      <c r="H18" s="50"/>
      <c r="I18" s="50"/>
      <c r="J18" s="50"/>
      <c r="K18" s="50"/>
      <c r="L18" s="50"/>
      <c r="M18" s="50"/>
      <c r="N18" s="50"/>
    </row>
    <row r="19" spans="1:16" s="163" customFormat="1" ht="20.100000000000001" customHeight="1" thickBot="1">
      <c r="B19" s="162"/>
      <c r="C19" s="162"/>
      <c r="D19" s="162"/>
      <c r="E19" s="162"/>
      <c r="F19" s="162"/>
      <c r="G19" s="162"/>
      <c r="H19" s="162"/>
      <c r="I19" s="162"/>
      <c r="J19" s="162"/>
      <c r="K19" s="162"/>
      <c r="L19" s="162"/>
      <c r="M19" s="162"/>
    </row>
    <row r="20" spans="1:16" s="164" customFormat="1" ht="20.100000000000001" customHeight="1" thickBot="1">
      <c r="A20" s="162"/>
      <c r="B20" s="252" t="s">
        <v>103</v>
      </c>
      <c r="C20" s="253"/>
      <c r="D20" s="253"/>
      <c r="E20" s="253"/>
      <c r="F20" s="253"/>
      <c r="G20" s="253"/>
      <c r="H20" s="253"/>
      <c r="I20" s="253"/>
      <c r="J20" s="253"/>
      <c r="K20" s="253"/>
      <c r="L20" s="253"/>
      <c r="M20" s="254"/>
      <c r="N20" s="163"/>
      <c r="O20" s="163"/>
      <c r="P20" s="163"/>
    </row>
    <row r="21" spans="1:16" s="164" customFormat="1" ht="35.1" customHeight="1">
      <c r="A21" s="162"/>
      <c r="B21" s="276" t="s">
        <v>104</v>
      </c>
      <c r="C21" s="287" t="s">
        <v>105</v>
      </c>
      <c r="D21" s="288"/>
      <c r="E21" s="288"/>
      <c r="F21" s="288"/>
      <c r="G21" s="259"/>
      <c r="H21" s="261" t="s">
        <v>106</v>
      </c>
      <c r="I21" s="257"/>
      <c r="J21" s="257"/>
      <c r="K21" s="257"/>
      <c r="L21" s="258"/>
      <c r="M21" s="259" t="s">
        <v>114</v>
      </c>
    </row>
    <row r="22" spans="1:16" s="164" customFormat="1" ht="20.100000000000001" customHeight="1">
      <c r="A22" s="162"/>
      <c r="B22" s="277"/>
      <c r="C22" s="199" t="s">
        <v>107</v>
      </c>
      <c r="D22" s="199" t="s">
        <v>52</v>
      </c>
      <c r="E22" s="199" t="s">
        <v>53</v>
      </c>
      <c r="F22" s="199" t="s">
        <v>89</v>
      </c>
      <c r="G22" s="194" t="s">
        <v>116</v>
      </c>
      <c r="H22" s="200" t="s">
        <v>108</v>
      </c>
      <c r="I22" s="201" t="s">
        <v>109</v>
      </c>
      <c r="J22" s="201" t="s">
        <v>110</v>
      </c>
      <c r="K22" s="201" t="s">
        <v>111</v>
      </c>
      <c r="L22" s="202" t="s">
        <v>112</v>
      </c>
      <c r="M22" s="260"/>
    </row>
    <row r="23" spans="1:16" s="164" customFormat="1" ht="30" customHeight="1">
      <c r="A23" s="162"/>
      <c r="B23" s="189" t="s">
        <v>124</v>
      </c>
      <c r="C23" s="92" t="s">
        <v>55</v>
      </c>
      <c r="D23" s="92" t="s">
        <v>55</v>
      </c>
      <c r="E23" s="92" t="s">
        <v>55</v>
      </c>
      <c r="F23" s="92" t="s">
        <v>133</v>
      </c>
      <c r="G23" s="195" t="s">
        <v>55</v>
      </c>
      <c r="H23" s="58">
        <v>1</v>
      </c>
      <c r="I23" s="59">
        <f t="shared" ref="I23:I30" si="0">COUNTIF(C23:G23,$I$22)</f>
        <v>1</v>
      </c>
      <c r="J23" s="59">
        <f t="shared" ref="J23:L23" si="1">COUNTIF(C23:G23,$J$22)</f>
        <v>0</v>
      </c>
      <c r="K23" s="59">
        <f t="shared" si="1"/>
        <v>0</v>
      </c>
      <c r="L23" s="59">
        <f t="shared" si="1"/>
        <v>0</v>
      </c>
      <c r="M23" s="178"/>
    </row>
    <row r="24" spans="1:16" s="164" customFormat="1" ht="30" customHeight="1">
      <c r="A24" s="162"/>
      <c r="B24" s="189" t="s">
        <v>125</v>
      </c>
      <c r="C24" s="92" t="s">
        <v>55</v>
      </c>
      <c r="D24" s="92" t="s">
        <v>55</v>
      </c>
      <c r="E24" s="92" t="s">
        <v>55</v>
      </c>
      <c r="F24" s="92" t="s">
        <v>133</v>
      </c>
      <c r="G24" s="195" t="s">
        <v>55</v>
      </c>
      <c r="H24" s="58">
        <v>1</v>
      </c>
      <c r="I24" s="59">
        <f t="shared" si="0"/>
        <v>1</v>
      </c>
      <c r="J24" s="59">
        <f t="shared" ref="J24:L26" si="2">COUNTIF(C24:G24,$J$22)</f>
        <v>0</v>
      </c>
      <c r="K24" s="59">
        <f t="shared" ref="K24:L26" si="3">COUNTIF(D24:H24,$J$22)</f>
        <v>0</v>
      </c>
      <c r="L24" s="59">
        <f t="shared" ref="L24:L26" si="4">COUNTIF(E24:I24,$J$22)</f>
        <v>0</v>
      </c>
      <c r="M24" s="178"/>
    </row>
    <row r="25" spans="1:16" s="164" customFormat="1" ht="30" customHeight="1">
      <c r="A25" s="162"/>
      <c r="B25" s="189" t="s">
        <v>126</v>
      </c>
      <c r="C25" s="92" t="s">
        <v>55</v>
      </c>
      <c r="D25" s="92" t="s">
        <v>55</v>
      </c>
      <c r="E25" s="92" t="s">
        <v>55</v>
      </c>
      <c r="F25" s="92" t="s">
        <v>133</v>
      </c>
      <c r="G25" s="195" t="s">
        <v>55</v>
      </c>
      <c r="H25" s="58">
        <v>1</v>
      </c>
      <c r="I25" s="59">
        <f t="shared" si="0"/>
        <v>1</v>
      </c>
      <c r="J25" s="59">
        <f t="shared" si="2"/>
        <v>0</v>
      </c>
      <c r="K25" s="59">
        <f t="shared" si="3"/>
        <v>0</v>
      </c>
      <c r="L25" s="59">
        <f t="shared" si="4"/>
        <v>0</v>
      </c>
      <c r="M25" s="178"/>
    </row>
    <row r="26" spans="1:16" s="164" customFormat="1" ht="30" customHeight="1">
      <c r="A26" s="162"/>
      <c r="B26" s="189" t="s">
        <v>127</v>
      </c>
      <c r="C26" s="92" t="s">
        <v>55</v>
      </c>
      <c r="D26" s="92" t="s">
        <v>55</v>
      </c>
      <c r="E26" s="92" t="s">
        <v>55</v>
      </c>
      <c r="F26" s="92" t="s">
        <v>133</v>
      </c>
      <c r="G26" s="195" t="s">
        <v>55</v>
      </c>
      <c r="H26" s="58">
        <v>1</v>
      </c>
      <c r="I26" s="59">
        <f t="shared" si="0"/>
        <v>1</v>
      </c>
      <c r="J26" s="59">
        <f t="shared" si="2"/>
        <v>0</v>
      </c>
      <c r="K26" s="59">
        <f t="shared" si="3"/>
        <v>0</v>
      </c>
      <c r="L26" s="59">
        <f t="shared" si="4"/>
        <v>0</v>
      </c>
      <c r="M26" s="178"/>
    </row>
    <row r="27" spans="1:16" s="164" customFormat="1" ht="30" customHeight="1">
      <c r="B27" s="189" t="s">
        <v>128</v>
      </c>
      <c r="C27" s="92" t="s">
        <v>55</v>
      </c>
      <c r="D27" s="92" t="s">
        <v>55</v>
      </c>
      <c r="E27" s="92" t="s">
        <v>55</v>
      </c>
      <c r="F27" s="92" t="s">
        <v>133</v>
      </c>
      <c r="G27" s="195" t="s">
        <v>55</v>
      </c>
      <c r="H27" s="58">
        <v>1</v>
      </c>
      <c r="I27" s="59">
        <f t="shared" si="0"/>
        <v>1</v>
      </c>
      <c r="J27" s="59">
        <f t="shared" ref="J27:J30" si="5">COUNTIF(C27:G27,$J$22)</f>
        <v>0</v>
      </c>
      <c r="K27" s="59">
        <f t="shared" ref="K27:K30" si="6">COUNTIF(C27:G27,$K$22)</f>
        <v>0</v>
      </c>
      <c r="L27" s="59">
        <f t="shared" ref="L27:L30" si="7">COUNTIF(C27:F27,$L$22)</f>
        <v>0</v>
      </c>
      <c r="M27" s="178"/>
    </row>
    <row r="28" spans="1:16" s="164" customFormat="1" ht="30" customHeight="1">
      <c r="B28" s="189" t="s">
        <v>129</v>
      </c>
      <c r="C28" s="92" t="s">
        <v>55</v>
      </c>
      <c r="D28" s="92" t="s">
        <v>55</v>
      </c>
      <c r="E28" s="92" t="s">
        <v>55</v>
      </c>
      <c r="F28" s="92" t="s">
        <v>133</v>
      </c>
      <c r="G28" s="195" t="s">
        <v>55</v>
      </c>
      <c r="H28" s="58">
        <v>1</v>
      </c>
      <c r="I28" s="59">
        <f t="shared" si="0"/>
        <v>1</v>
      </c>
      <c r="J28" s="59">
        <f t="shared" si="5"/>
        <v>0</v>
      </c>
      <c r="K28" s="59">
        <f t="shared" si="6"/>
        <v>0</v>
      </c>
      <c r="L28" s="59">
        <f t="shared" si="7"/>
        <v>0</v>
      </c>
      <c r="M28" s="178"/>
    </row>
    <row r="29" spans="1:16" s="164" customFormat="1" ht="30" customHeight="1">
      <c r="B29" s="189" t="s">
        <v>130</v>
      </c>
      <c r="C29" s="92" t="s">
        <v>55</v>
      </c>
      <c r="D29" s="92" t="s">
        <v>55</v>
      </c>
      <c r="E29" s="92" t="s">
        <v>55</v>
      </c>
      <c r="F29" s="92" t="s">
        <v>133</v>
      </c>
      <c r="G29" s="195" t="s">
        <v>55</v>
      </c>
      <c r="H29" s="58">
        <v>1</v>
      </c>
      <c r="I29" s="59">
        <f t="shared" si="0"/>
        <v>1</v>
      </c>
      <c r="J29" s="59">
        <f t="shared" si="5"/>
        <v>0</v>
      </c>
      <c r="K29" s="59">
        <f t="shared" si="6"/>
        <v>0</v>
      </c>
      <c r="L29" s="59">
        <f t="shared" si="7"/>
        <v>0</v>
      </c>
      <c r="M29" s="178"/>
    </row>
    <row r="30" spans="1:16" s="164" customFormat="1" ht="30" customHeight="1" thickBot="1">
      <c r="B30" s="191" t="s">
        <v>131</v>
      </c>
      <c r="C30" s="95" t="s">
        <v>55</v>
      </c>
      <c r="D30" s="95" t="s">
        <v>55</v>
      </c>
      <c r="E30" s="95" t="s">
        <v>55</v>
      </c>
      <c r="F30" s="95" t="s">
        <v>133</v>
      </c>
      <c r="G30" s="196" t="s">
        <v>55</v>
      </c>
      <c r="H30" s="71">
        <v>1</v>
      </c>
      <c r="I30" s="74">
        <f t="shared" si="0"/>
        <v>1</v>
      </c>
      <c r="J30" s="74">
        <f t="shared" si="5"/>
        <v>0</v>
      </c>
      <c r="K30" s="74">
        <f t="shared" si="6"/>
        <v>0</v>
      </c>
      <c r="L30" s="74">
        <f t="shared" si="7"/>
        <v>0</v>
      </c>
      <c r="M30" s="179"/>
    </row>
    <row r="31" spans="1:16" s="162" customFormat="1" ht="20.100000000000001" customHeight="1" thickBot="1">
      <c r="B31" s="165"/>
      <c r="C31" s="165"/>
      <c r="D31" s="165"/>
      <c r="E31" s="165"/>
      <c r="F31" s="177"/>
      <c r="G31" s="177" t="s">
        <v>113</v>
      </c>
      <c r="H31" s="174">
        <f>SUM(H23:H30)</f>
        <v>8</v>
      </c>
      <c r="I31" s="175">
        <f>SUM(I23:I30)</f>
        <v>8</v>
      </c>
      <c r="J31" s="175">
        <f>SUM(J23:J30)</f>
        <v>0</v>
      </c>
      <c r="K31" s="175">
        <f>SUM(K23:K30)</f>
        <v>0</v>
      </c>
      <c r="L31" s="176">
        <f>SUM(L23:L30)</f>
        <v>0</v>
      </c>
    </row>
    <row r="32" spans="1:16" s="162" customFormat="1" ht="30" customHeight="1" thickBot="1">
      <c r="B32" s="165"/>
      <c r="C32" s="165"/>
      <c r="D32" s="165"/>
      <c r="E32" s="165"/>
      <c r="F32" s="165"/>
      <c r="G32" s="165"/>
      <c r="H32" s="165"/>
      <c r="I32" s="165"/>
      <c r="J32" s="165"/>
    </row>
    <row r="33" spans="1:16" s="164" customFormat="1" ht="20.100000000000001" customHeight="1" thickBot="1">
      <c r="A33" s="162"/>
      <c r="B33" s="252" t="s">
        <v>134</v>
      </c>
      <c r="C33" s="253"/>
      <c r="D33" s="253"/>
      <c r="E33" s="253"/>
      <c r="F33" s="253"/>
      <c r="G33" s="253"/>
      <c r="H33" s="253"/>
      <c r="I33" s="253"/>
      <c r="J33" s="253"/>
      <c r="K33" s="253"/>
      <c r="L33" s="253"/>
      <c r="M33" s="254"/>
      <c r="N33" s="163"/>
      <c r="O33" s="163"/>
      <c r="P33" s="163"/>
    </row>
    <row r="34" spans="1:16" s="164" customFormat="1" ht="35.1" customHeight="1">
      <c r="A34" s="162"/>
      <c r="B34" s="276" t="s">
        <v>104</v>
      </c>
      <c r="C34" s="287" t="s">
        <v>105</v>
      </c>
      <c r="D34" s="288"/>
      <c r="E34" s="288"/>
      <c r="F34" s="288"/>
      <c r="G34" s="259"/>
      <c r="H34" s="261" t="s">
        <v>106</v>
      </c>
      <c r="I34" s="257"/>
      <c r="J34" s="257"/>
      <c r="K34" s="257"/>
      <c r="L34" s="258"/>
      <c r="M34" s="259" t="s">
        <v>114</v>
      </c>
    </row>
    <row r="35" spans="1:16" s="164" customFormat="1" ht="20.100000000000001" customHeight="1">
      <c r="A35" s="162"/>
      <c r="B35" s="277"/>
      <c r="C35" s="206" t="s">
        <v>107</v>
      </c>
      <c r="D35" s="206" t="s">
        <v>52</v>
      </c>
      <c r="E35" s="206" t="s">
        <v>53</v>
      </c>
      <c r="F35" s="206" t="s">
        <v>89</v>
      </c>
      <c r="G35" s="194" t="s">
        <v>116</v>
      </c>
      <c r="H35" s="207" t="s">
        <v>108</v>
      </c>
      <c r="I35" s="208" t="s">
        <v>109</v>
      </c>
      <c r="J35" s="208" t="s">
        <v>110</v>
      </c>
      <c r="K35" s="208" t="s">
        <v>111</v>
      </c>
      <c r="L35" s="209" t="s">
        <v>112</v>
      </c>
      <c r="M35" s="260"/>
    </row>
    <row r="36" spans="1:16" s="164" customFormat="1" ht="30" customHeight="1">
      <c r="A36" s="162"/>
      <c r="B36" s="189" t="s">
        <v>124</v>
      </c>
      <c r="C36" s="92" t="s">
        <v>55</v>
      </c>
      <c r="D36" s="92" t="s">
        <v>55</v>
      </c>
      <c r="E36" s="92" t="s">
        <v>55</v>
      </c>
      <c r="F36" s="92" t="s">
        <v>133</v>
      </c>
      <c r="G36" s="195" t="s">
        <v>55</v>
      </c>
      <c r="H36" s="58">
        <v>1</v>
      </c>
      <c r="I36" s="59">
        <f t="shared" ref="I36:I43" si="8">COUNTIF(C36:G36,$I$22)</f>
        <v>1</v>
      </c>
      <c r="J36" s="59">
        <f t="shared" ref="J36:J43" si="9">COUNTIF(C36:G36,$J$22)</f>
        <v>0</v>
      </c>
      <c r="K36" s="59">
        <f t="shared" ref="K36:K39" si="10">COUNTIF(D36:H36,$J$22)</f>
        <v>0</v>
      </c>
      <c r="L36" s="59">
        <f t="shared" ref="L36:L39" si="11">COUNTIF(E36:I36,$J$22)</f>
        <v>0</v>
      </c>
      <c r="M36" s="178"/>
    </row>
    <row r="37" spans="1:16" s="164" customFormat="1" ht="30" customHeight="1">
      <c r="A37" s="162"/>
      <c r="B37" s="189" t="s">
        <v>125</v>
      </c>
      <c r="C37" s="92" t="s">
        <v>55</v>
      </c>
      <c r="D37" s="92" t="s">
        <v>55</v>
      </c>
      <c r="E37" s="92" t="s">
        <v>55</v>
      </c>
      <c r="F37" s="92" t="s">
        <v>133</v>
      </c>
      <c r="G37" s="195" t="s">
        <v>55</v>
      </c>
      <c r="H37" s="58">
        <v>1</v>
      </c>
      <c r="I37" s="59">
        <f t="shared" si="8"/>
        <v>1</v>
      </c>
      <c r="J37" s="59">
        <f t="shared" si="9"/>
        <v>0</v>
      </c>
      <c r="K37" s="59">
        <f t="shared" si="10"/>
        <v>0</v>
      </c>
      <c r="L37" s="59">
        <f t="shared" si="11"/>
        <v>0</v>
      </c>
      <c r="M37" s="178"/>
    </row>
    <row r="38" spans="1:16" s="164" customFormat="1" ht="30" customHeight="1">
      <c r="A38" s="162"/>
      <c r="B38" s="189" t="s">
        <v>126</v>
      </c>
      <c r="C38" s="92" t="s">
        <v>55</v>
      </c>
      <c r="D38" s="92" t="s">
        <v>55</v>
      </c>
      <c r="E38" s="92" t="s">
        <v>55</v>
      </c>
      <c r="F38" s="92" t="s">
        <v>133</v>
      </c>
      <c r="G38" s="195" t="s">
        <v>55</v>
      </c>
      <c r="H38" s="58">
        <v>1</v>
      </c>
      <c r="I38" s="59">
        <f t="shared" si="8"/>
        <v>1</v>
      </c>
      <c r="J38" s="59">
        <f t="shared" si="9"/>
        <v>0</v>
      </c>
      <c r="K38" s="59">
        <f t="shared" si="10"/>
        <v>0</v>
      </c>
      <c r="L38" s="59">
        <f t="shared" si="11"/>
        <v>0</v>
      </c>
      <c r="M38" s="178"/>
    </row>
    <row r="39" spans="1:16" s="164" customFormat="1" ht="30" customHeight="1">
      <c r="A39" s="162"/>
      <c r="B39" s="189" t="s">
        <v>127</v>
      </c>
      <c r="C39" s="92" t="s">
        <v>55</v>
      </c>
      <c r="D39" s="92" t="s">
        <v>55</v>
      </c>
      <c r="E39" s="92" t="s">
        <v>55</v>
      </c>
      <c r="F39" s="92" t="s">
        <v>133</v>
      </c>
      <c r="G39" s="195" t="s">
        <v>55</v>
      </c>
      <c r="H39" s="58">
        <v>1</v>
      </c>
      <c r="I39" s="59">
        <f t="shared" si="8"/>
        <v>1</v>
      </c>
      <c r="J39" s="59">
        <f t="shared" si="9"/>
        <v>0</v>
      </c>
      <c r="K39" s="59">
        <f t="shared" si="10"/>
        <v>0</v>
      </c>
      <c r="L39" s="59">
        <f t="shared" si="11"/>
        <v>0</v>
      </c>
      <c r="M39" s="178"/>
    </row>
    <row r="40" spans="1:16" s="164" customFormat="1" ht="30" customHeight="1">
      <c r="B40" s="189" t="s">
        <v>128</v>
      </c>
      <c r="C40" s="92" t="s">
        <v>55</v>
      </c>
      <c r="D40" s="92" t="s">
        <v>55</v>
      </c>
      <c r="E40" s="92" t="s">
        <v>55</v>
      </c>
      <c r="F40" s="92" t="s">
        <v>133</v>
      </c>
      <c r="G40" s="195" t="s">
        <v>55</v>
      </c>
      <c r="H40" s="58">
        <v>1</v>
      </c>
      <c r="I40" s="59">
        <f t="shared" si="8"/>
        <v>1</v>
      </c>
      <c r="J40" s="59">
        <f t="shared" si="9"/>
        <v>0</v>
      </c>
      <c r="K40" s="59">
        <f t="shared" ref="K40:K43" si="12">COUNTIF(C40:G40,$K$22)</f>
        <v>0</v>
      </c>
      <c r="L40" s="59">
        <f t="shared" ref="L40:L43" si="13">COUNTIF(C40:F40,$L$22)</f>
        <v>0</v>
      </c>
      <c r="M40" s="178"/>
    </row>
    <row r="41" spans="1:16" s="164" customFormat="1" ht="30" customHeight="1">
      <c r="B41" s="189" t="s">
        <v>129</v>
      </c>
      <c r="C41" s="92" t="s">
        <v>55</v>
      </c>
      <c r="D41" s="92" t="s">
        <v>55</v>
      </c>
      <c r="E41" s="92" t="s">
        <v>55</v>
      </c>
      <c r="F41" s="92" t="s">
        <v>133</v>
      </c>
      <c r="G41" s="195" t="s">
        <v>55</v>
      </c>
      <c r="H41" s="58">
        <v>1</v>
      </c>
      <c r="I41" s="59">
        <f t="shared" si="8"/>
        <v>1</v>
      </c>
      <c r="J41" s="59">
        <f t="shared" si="9"/>
        <v>0</v>
      </c>
      <c r="K41" s="59">
        <f t="shared" si="12"/>
        <v>0</v>
      </c>
      <c r="L41" s="59">
        <f t="shared" si="13"/>
        <v>0</v>
      </c>
      <c r="M41" s="178"/>
    </row>
    <row r="42" spans="1:16" s="164" customFormat="1" ht="30" customHeight="1">
      <c r="B42" s="189" t="s">
        <v>130</v>
      </c>
      <c r="C42" s="92" t="s">
        <v>55</v>
      </c>
      <c r="D42" s="92" t="s">
        <v>55</v>
      </c>
      <c r="E42" s="92" t="s">
        <v>55</v>
      </c>
      <c r="F42" s="92" t="s">
        <v>133</v>
      </c>
      <c r="G42" s="195" t="s">
        <v>55</v>
      </c>
      <c r="H42" s="58">
        <v>1</v>
      </c>
      <c r="I42" s="59">
        <f t="shared" si="8"/>
        <v>1</v>
      </c>
      <c r="J42" s="59">
        <f t="shared" si="9"/>
        <v>0</v>
      </c>
      <c r="K42" s="59">
        <f t="shared" si="12"/>
        <v>0</v>
      </c>
      <c r="L42" s="59">
        <f t="shared" si="13"/>
        <v>0</v>
      </c>
      <c r="M42" s="178"/>
    </row>
    <row r="43" spans="1:16" s="164" customFormat="1" ht="30" customHeight="1" thickBot="1">
      <c r="B43" s="191" t="s">
        <v>131</v>
      </c>
      <c r="C43" s="95" t="s">
        <v>55</v>
      </c>
      <c r="D43" s="95" t="s">
        <v>55</v>
      </c>
      <c r="E43" s="95" t="s">
        <v>55</v>
      </c>
      <c r="F43" s="95" t="s">
        <v>133</v>
      </c>
      <c r="G43" s="196" t="s">
        <v>55</v>
      </c>
      <c r="H43" s="71">
        <v>1</v>
      </c>
      <c r="I43" s="74">
        <f t="shared" si="8"/>
        <v>1</v>
      </c>
      <c r="J43" s="74">
        <f t="shared" si="9"/>
        <v>0</v>
      </c>
      <c r="K43" s="74">
        <f t="shared" si="12"/>
        <v>0</v>
      </c>
      <c r="L43" s="74">
        <f t="shared" si="13"/>
        <v>0</v>
      </c>
      <c r="M43" s="179"/>
    </row>
    <row r="44" spans="1:16" s="162" customFormat="1" ht="20.100000000000001" customHeight="1" thickBot="1">
      <c r="B44" s="165"/>
      <c r="C44" s="165"/>
      <c r="D44" s="165"/>
      <c r="E44" s="165"/>
      <c r="F44" s="177"/>
      <c r="G44" s="177" t="s">
        <v>113</v>
      </c>
      <c r="H44" s="174">
        <f>SUM(H36:H43)</f>
        <v>8</v>
      </c>
      <c r="I44" s="175">
        <f>SUM(I36:I43)</f>
        <v>8</v>
      </c>
      <c r="J44" s="175">
        <f>SUM(J36:J43)</f>
        <v>0</v>
      </c>
      <c r="K44" s="175">
        <f>SUM(K36:K43)</f>
        <v>0</v>
      </c>
      <c r="L44" s="176">
        <f>SUM(L36:L43)</f>
        <v>0</v>
      </c>
    </row>
    <row r="45" spans="1:16" s="162" customFormat="1" ht="30" customHeight="1" thickBot="1">
      <c r="B45" s="165"/>
      <c r="C45" s="165"/>
      <c r="D45" s="165"/>
      <c r="E45" s="165"/>
      <c r="F45" s="165"/>
      <c r="G45" s="165"/>
      <c r="H45" s="165"/>
      <c r="I45" s="165"/>
      <c r="J45" s="165"/>
    </row>
    <row r="46" spans="1:16" s="164" customFormat="1" ht="20.100000000000001" customHeight="1" thickBot="1">
      <c r="A46" s="162"/>
      <c r="B46" s="252" t="s">
        <v>135</v>
      </c>
      <c r="C46" s="253"/>
      <c r="D46" s="253"/>
      <c r="E46" s="253"/>
      <c r="F46" s="253"/>
      <c r="G46" s="253"/>
      <c r="H46" s="253"/>
      <c r="I46" s="253"/>
      <c r="J46" s="253"/>
      <c r="K46" s="253"/>
      <c r="L46" s="253"/>
      <c r="M46" s="254"/>
      <c r="N46" s="163"/>
      <c r="O46" s="163"/>
      <c r="P46" s="163"/>
    </row>
    <row r="47" spans="1:16" s="164" customFormat="1" ht="35.1" customHeight="1">
      <c r="A47" s="162"/>
      <c r="B47" s="276" t="s">
        <v>104</v>
      </c>
      <c r="C47" s="287" t="s">
        <v>105</v>
      </c>
      <c r="D47" s="288"/>
      <c r="E47" s="288"/>
      <c r="F47" s="288"/>
      <c r="G47" s="259"/>
      <c r="H47" s="261" t="s">
        <v>106</v>
      </c>
      <c r="I47" s="257"/>
      <c r="J47" s="257"/>
      <c r="K47" s="257"/>
      <c r="L47" s="258"/>
      <c r="M47" s="259" t="s">
        <v>114</v>
      </c>
    </row>
    <row r="48" spans="1:16" s="164" customFormat="1" ht="20.100000000000001" customHeight="1">
      <c r="A48" s="162"/>
      <c r="B48" s="277"/>
      <c r="C48" s="206" t="s">
        <v>107</v>
      </c>
      <c r="D48" s="206" t="s">
        <v>52</v>
      </c>
      <c r="E48" s="206" t="s">
        <v>53</v>
      </c>
      <c r="F48" s="206" t="s">
        <v>89</v>
      </c>
      <c r="G48" s="194" t="s">
        <v>116</v>
      </c>
      <c r="H48" s="207" t="s">
        <v>108</v>
      </c>
      <c r="I48" s="208" t="s">
        <v>109</v>
      </c>
      <c r="J48" s="208" t="s">
        <v>110</v>
      </c>
      <c r="K48" s="208" t="s">
        <v>111</v>
      </c>
      <c r="L48" s="209" t="s">
        <v>112</v>
      </c>
      <c r="M48" s="260"/>
    </row>
    <row r="49" spans="1:16" s="164" customFormat="1" ht="30" customHeight="1">
      <c r="A49" s="162"/>
      <c r="B49" s="189" t="s">
        <v>124</v>
      </c>
      <c r="C49" s="92" t="s">
        <v>55</v>
      </c>
      <c r="D49" s="92" t="s">
        <v>55</v>
      </c>
      <c r="E49" s="92" t="s">
        <v>55</v>
      </c>
      <c r="F49" s="92" t="s">
        <v>133</v>
      </c>
      <c r="G49" s="195" t="s">
        <v>55</v>
      </c>
      <c r="H49" s="58">
        <v>1</v>
      </c>
      <c r="I49" s="59">
        <f t="shared" ref="I49:I56" si="14">COUNTIF(C49:G49,$I$22)</f>
        <v>1</v>
      </c>
      <c r="J49" s="59">
        <f t="shared" ref="J49:J56" si="15">COUNTIF(C49:G49,$J$22)</f>
        <v>0</v>
      </c>
      <c r="K49" s="59">
        <f t="shared" ref="K49:K52" si="16">COUNTIF(D49:H49,$J$22)</f>
        <v>0</v>
      </c>
      <c r="L49" s="59">
        <f t="shared" ref="L49:L52" si="17">COUNTIF(E49:I49,$J$22)</f>
        <v>0</v>
      </c>
      <c r="M49" s="178"/>
    </row>
    <row r="50" spans="1:16" s="164" customFormat="1" ht="30" customHeight="1">
      <c r="A50" s="162"/>
      <c r="B50" s="189" t="s">
        <v>125</v>
      </c>
      <c r="C50" s="92" t="s">
        <v>55</v>
      </c>
      <c r="D50" s="92" t="s">
        <v>55</v>
      </c>
      <c r="E50" s="92" t="s">
        <v>55</v>
      </c>
      <c r="F50" s="92" t="s">
        <v>133</v>
      </c>
      <c r="G50" s="195" t="s">
        <v>55</v>
      </c>
      <c r="H50" s="58">
        <v>1</v>
      </c>
      <c r="I50" s="59">
        <f t="shared" si="14"/>
        <v>1</v>
      </c>
      <c r="J50" s="59">
        <f t="shared" si="15"/>
        <v>0</v>
      </c>
      <c r="K50" s="59">
        <f t="shared" si="16"/>
        <v>0</v>
      </c>
      <c r="L50" s="59">
        <f t="shared" si="17"/>
        <v>0</v>
      </c>
      <c r="M50" s="178"/>
    </row>
    <row r="51" spans="1:16" s="164" customFormat="1" ht="30" customHeight="1">
      <c r="A51" s="162"/>
      <c r="B51" s="189" t="s">
        <v>126</v>
      </c>
      <c r="C51" s="92" t="s">
        <v>55</v>
      </c>
      <c r="D51" s="92" t="s">
        <v>55</v>
      </c>
      <c r="E51" s="92" t="s">
        <v>55</v>
      </c>
      <c r="F51" s="92" t="s">
        <v>133</v>
      </c>
      <c r="G51" s="195" t="s">
        <v>55</v>
      </c>
      <c r="H51" s="58">
        <v>1</v>
      </c>
      <c r="I51" s="59">
        <f t="shared" si="14"/>
        <v>1</v>
      </c>
      <c r="J51" s="59">
        <f t="shared" si="15"/>
        <v>0</v>
      </c>
      <c r="K51" s="59">
        <f t="shared" si="16"/>
        <v>0</v>
      </c>
      <c r="L51" s="59">
        <f t="shared" si="17"/>
        <v>0</v>
      </c>
      <c r="M51" s="178"/>
    </row>
    <row r="52" spans="1:16" s="164" customFormat="1" ht="30" customHeight="1">
      <c r="A52" s="162"/>
      <c r="B52" s="189" t="s">
        <v>127</v>
      </c>
      <c r="C52" s="92" t="s">
        <v>55</v>
      </c>
      <c r="D52" s="92" t="s">
        <v>55</v>
      </c>
      <c r="E52" s="92" t="s">
        <v>55</v>
      </c>
      <c r="F52" s="92" t="s">
        <v>133</v>
      </c>
      <c r="G52" s="195" t="s">
        <v>55</v>
      </c>
      <c r="H52" s="58">
        <v>1</v>
      </c>
      <c r="I52" s="59">
        <f t="shared" si="14"/>
        <v>1</v>
      </c>
      <c r="J52" s="59">
        <f t="shared" si="15"/>
        <v>0</v>
      </c>
      <c r="K52" s="59">
        <f t="shared" si="16"/>
        <v>0</v>
      </c>
      <c r="L52" s="59">
        <f t="shared" si="17"/>
        <v>0</v>
      </c>
      <c r="M52" s="178"/>
    </row>
    <row r="53" spans="1:16" s="164" customFormat="1" ht="30" customHeight="1">
      <c r="B53" s="189" t="s">
        <v>128</v>
      </c>
      <c r="C53" s="92" t="s">
        <v>55</v>
      </c>
      <c r="D53" s="92" t="s">
        <v>55</v>
      </c>
      <c r="E53" s="92" t="s">
        <v>55</v>
      </c>
      <c r="F53" s="92" t="s">
        <v>133</v>
      </c>
      <c r="G53" s="195" t="s">
        <v>55</v>
      </c>
      <c r="H53" s="58">
        <v>1</v>
      </c>
      <c r="I53" s="59">
        <f t="shared" si="14"/>
        <v>1</v>
      </c>
      <c r="J53" s="59">
        <f t="shared" si="15"/>
        <v>0</v>
      </c>
      <c r="K53" s="59">
        <f t="shared" ref="K53:K56" si="18">COUNTIF(C53:G53,$K$22)</f>
        <v>0</v>
      </c>
      <c r="L53" s="59">
        <f t="shared" ref="L53:L56" si="19">COUNTIF(C53:F53,$L$22)</f>
        <v>0</v>
      </c>
      <c r="M53" s="178"/>
    </row>
    <row r="54" spans="1:16" s="164" customFormat="1" ht="30" customHeight="1">
      <c r="B54" s="189" t="s">
        <v>129</v>
      </c>
      <c r="C54" s="92" t="s">
        <v>55</v>
      </c>
      <c r="D54" s="92" t="s">
        <v>55</v>
      </c>
      <c r="E54" s="92" t="s">
        <v>55</v>
      </c>
      <c r="F54" s="92" t="s">
        <v>133</v>
      </c>
      <c r="G54" s="195" t="s">
        <v>55</v>
      </c>
      <c r="H54" s="58">
        <v>1</v>
      </c>
      <c r="I54" s="59">
        <f t="shared" si="14"/>
        <v>1</v>
      </c>
      <c r="J54" s="59">
        <f t="shared" si="15"/>
        <v>0</v>
      </c>
      <c r="K54" s="59">
        <f t="shared" si="18"/>
        <v>0</v>
      </c>
      <c r="L54" s="59">
        <f t="shared" si="19"/>
        <v>0</v>
      </c>
      <c r="M54" s="178"/>
    </row>
    <row r="55" spans="1:16" s="164" customFormat="1" ht="30" customHeight="1">
      <c r="B55" s="189" t="s">
        <v>130</v>
      </c>
      <c r="C55" s="92" t="s">
        <v>55</v>
      </c>
      <c r="D55" s="92" t="s">
        <v>55</v>
      </c>
      <c r="E55" s="92" t="s">
        <v>55</v>
      </c>
      <c r="F55" s="92" t="s">
        <v>133</v>
      </c>
      <c r="G55" s="195" t="s">
        <v>55</v>
      </c>
      <c r="H55" s="58">
        <v>1</v>
      </c>
      <c r="I55" s="59">
        <f t="shared" si="14"/>
        <v>1</v>
      </c>
      <c r="J55" s="59">
        <f t="shared" si="15"/>
        <v>0</v>
      </c>
      <c r="K55" s="59">
        <f t="shared" si="18"/>
        <v>0</v>
      </c>
      <c r="L55" s="59">
        <f t="shared" si="19"/>
        <v>0</v>
      </c>
      <c r="M55" s="178"/>
    </row>
    <row r="56" spans="1:16" s="164" customFormat="1" ht="30" customHeight="1" thickBot="1">
      <c r="B56" s="191" t="s">
        <v>131</v>
      </c>
      <c r="C56" s="95" t="s">
        <v>55</v>
      </c>
      <c r="D56" s="95" t="s">
        <v>55</v>
      </c>
      <c r="E56" s="95" t="s">
        <v>55</v>
      </c>
      <c r="F56" s="95" t="s">
        <v>133</v>
      </c>
      <c r="G56" s="196" t="s">
        <v>55</v>
      </c>
      <c r="H56" s="71">
        <v>1</v>
      </c>
      <c r="I56" s="74">
        <f t="shared" si="14"/>
        <v>1</v>
      </c>
      <c r="J56" s="74">
        <f t="shared" si="15"/>
        <v>0</v>
      </c>
      <c r="K56" s="74">
        <f t="shared" si="18"/>
        <v>0</v>
      </c>
      <c r="L56" s="74">
        <f t="shared" si="19"/>
        <v>0</v>
      </c>
      <c r="M56" s="179"/>
    </row>
    <row r="57" spans="1:16" s="162" customFormat="1" ht="20.100000000000001" customHeight="1" thickBot="1">
      <c r="B57" s="165"/>
      <c r="C57" s="165"/>
      <c r="D57" s="165"/>
      <c r="E57" s="165"/>
      <c r="F57" s="177"/>
      <c r="G57" s="177" t="s">
        <v>113</v>
      </c>
      <c r="H57" s="174">
        <f>SUM(H49:H56)</f>
        <v>8</v>
      </c>
      <c r="I57" s="175">
        <f>SUM(I49:I56)</f>
        <v>8</v>
      </c>
      <c r="J57" s="175">
        <f>SUM(J49:J56)</f>
        <v>0</v>
      </c>
      <c r="K57" s="175">
        <f>SUM(K49:K56)</f>
        <v>0</v>
      </c>
      <c r="L57" s="176">
        <f>SUM(L49:L56)</f>
        <v>0</v>
      </c>
    </row>
    <row r="58" spans="1:16" s="162" customFormat="1" ht="30" customHeight="1" thickBot="1">
      <c r="B58" s="165"/>
      <c r="C58" s="165"/>
      <c r="D58" s="165"/>
      <c r="E58" s="165"/>
      <c r="F58" s="165"/>
      <c r="G58" s="165"/>
      <c r="H58" s="165"/>
      <c r="I58" s="165"/>
      <c r="J58" s="165"/>
    </row>
    <row r="59" spans="1:16" s="164" customFormat="1" ht="20.100000000000001" customHeight="1" thickBot="1">
      <c r="A59" s="162"/>
      <c r="B59" s="252" t="s">
        <v>136</v>
      </c>
      <c r="C59" s="253"/>
      <c r="D59" s="253"/>
      <c r="E59" s="253"/>
      <c r="F59" s="253"/>
      <c r="G59" s="253"/>
      <c r="H59" s="253"/>
      <c r="I59" s="253"/>
      <c r="J59" s="253"/>
      <c r="K59" s="253"/>
      <c r="L59" s="253"/>
      <c r="M59" s="254"/>
      <c r="N59" s="163"/>
      <c r="O59" s="163"/>
      <c r="P59" s="163"/>
    </row>
    <row r="60" spans="1:16" s="164" customFormat="1" ht="35.1" customHeight="1">
      <c r="A60" s="162"/>
      <c r="B60" s="276" t="s">
        <v>104</v>
      </c>
      <c r="C60" s="287" t="s">
        <v>105</v>
      </c>
      <c r="D60" s="288"/>
      <c r="E60" s="288"/>
      <c r="F60" s="288"/>
      <c r="G60" s="259"/>
      <c r="H60" s="261" t="s">
        <v>106</v>
      </c>
      <c r="I60" s="257"/>
      <c r="J60" s="257"/>
      <c r="K60" s="257"/>
      <c r="L60" s="258"/>
      <c r="M60" s="259" t="s">
        <v>114</v>
      </c>
    </row>
    <row r="61" spans="1:16" s="164" customFormat="1" ht="20.100000000000001" customHeight="1">
      <c r="A61" s="162"/>
      <c r="B61" s="277"/>
      <c r="C61" s="206" t="s">
        <v>107</v>
      </c>
      <c r="D61" s="206" t="s">
        <v>52</v>
      </c>
      <c r="E61" s="206" t="s">
        <v>53</v>
      </c>
      <c r="F61" s="206" t="s">
        <v>89</v>
      </c>
      <c r="G61" s="194" t="s">
        <v>116</v>
      </c>
      <c r="H61" s="207" t="s">
        <v>108</v>
      </c>
      <c r="I61" s="208" t="s">
        <v>109</v>
      </c>
      <c r="J61" s="208" t="s">
        <v>110</v>
      </c>
      <c r="K61" s="208" t="s">
        <v>111</v>
      </c>
      <c r="L61" s="209" t="s">
        <v>112</v>
      </c>
      <c r="M61" s="260"/>
    </row>
    <row r="62" spans="1:16" s="164" customFormat="1" ht="30" customHeight="1">
      <c r="A62" s="162"/>
      <c r="B62" s="189" t="s">
        <v>124</v>
      </c>
      <c r="C62" s="92" t="s">
        <v>55</v>
      </c>
      <c r="D62" s="92" t="s">
        <v>55</v>
      </c>
      <c r="E62" s="92" t="s">
        <v>55</v>
      </c>
      <c r="F62" s="92" t="s">
        <v>133</v>
      </c>
      <c r="G62" s="195" t="s">
        <v>55</v>
      </c>
      <c r="H62" s="58">
        <v>1</v>
      </c>
      <c r="I62" s="59">
        <f t="shared" ref="I62:I65" si="20">COUNTIF(C62:G62,$I$22)</f>
        <v>1</v>
      </c>
      <c r="J62" s="59">
        <v>0</v>
      </c>
      <c r="K62" s="59">
        <v>0</v>
      </c>
      <c r="L62" s="59">
        <v>0</v>
      </c>
      <c r="M62" s="178"/>
    </row>
    <row r="63" spans="1:16" s="164" customFormat="1" ht="30" customHeight="1">
      <c r="A63" s="162"/>
      <c r="B63" s="189" t="s">
        <v>125</v>
      </c>
      <c r="C63" s="92" t="s">
        <v>55</v>
      </c>
      <c r="D63" s="92" t="s">
        <v>55</v>
      </c>
      <c r="E63" s="92" t="s">
        <v>55</v>
      </c>
      <c r="F63" s="92" t="s">
        <v>133</v>
      </c>
      <c r="G63" s="195" t="s">
        <v>55</v>
      </c>
      <c r="H63" s="58">
        <v>1</v>
      </c>
      <c r="I63" s="59">
        <f t="shared" si="20"/>
        <v>1</v>
      </c>
      <c r="J63" s="59">
        <v>0</v>
      </c>
      <c r="K63" s="59">
        <v>0</v>
      </c>
      <c r="L63" s="59">
        <v>0</v>
      </c>
      <c r="M63" s="178"/>
    </row>
    <row r="64" spans="1:16" s="164" customFormat="1" ht="30" customHeight="1">
      <c r="A64" s="162"/>
      <c r="B64" s="189" t="s">
        <v>126</v>
      </c>
      <c r="C64" s="92" t="s">
        <v>55</v>
      </c>
      <c r="D64" s="92" t="s">
        <v>55</v>
      </c>
      <c r="E64" s="92" t="s">
        <v>55</v>
      </c>
      <c r="F64" s="92" t="s">
        <v>133</v>
      </c>
      <c r="G64" s="195" t="s">
        <v>55</v>
      </c>
      <c r="H64" s="58">
        <v>1</v>
      </c>
      <c r="I64" s="59">
        <f t="shared" si="20"/>
        <v>1</v>
      </c>
      <c r="J64" s="59">
        <v>0</v>
      </c>
      <c r="K64" s="59">
        <v>0</v>
      </c>
      <c r="L64" s="59">
        <v>0</v>
      </c>
      <c r="M64" s="178"/>
    </row>
    <row r="65" spans="1:16" s="164" customFormat="1" ht="30" customHeight="1" thickBot="1">
      <c r="A65" s="162"/>
      <c r="B65" s="191" t="s">
        <v>143</v>
      </c>
      <c r="C65" s="95" t="s">
        <v>55</v>
      </c>
      <c r="D65" s="95" t="s">
        <v>55</v>
      </c>
      <c r="E65" s="95" t="s">
        <v>55</v>
      </c>
      <c r="F65" s="95" t="s">
        <v>133</v>
      </c>
      <c r="G65" s="196" t="s">
        <v>55</v>
      </c>
      <c r="H65" s="71">
        <v>1</v>
      </c>
      <c r="I65" s="74">
        <f t="shared" si="20"/>
        <v>1</v>
      </c>
      <c r="J65" s="74">
        <v>0</v>
      </c>
      <c r="K65" s="74">
        <v>0</v>
      </c>
      <c r="L65" s="74">
        <v>0</v>
      </c>
      <c r="M65" s="179"/>
    </row>
    <row r="66" spans="1:16" s="162" customFormat="1" ht="20.100000000000001" customHeight="1" thickBot="1">
      <c r="B66" s="165"/>
      <c r="C66" s="165"/>
      <c r="D66" s="165"/>
      <c r="E66" s="165"/>
      <c r="F66" s="177"/>
      <c r="G66" s="177" t="s">
        <v>113</v>
      </c>
      <c r="H66" s="174">
        <f>SUM(H62:H65)</f>
        <v>4</v>
      </c>
      <c r="I66" s="175">
        <f>SUM(I62:I65)</f>
        <v>4</v>
      </c>
      <c r="J66" s="175">
        <f>SUM(J62:J65)</f>
        <v>0</v>
      </c>
      <c r="K66" s="175">
        <f>SUM(K62:K65)</f>
        <v>0</v>
      </c>
      <c r="L66" s="176">
        <f>SUM(L62:L65)</f>
        <v>0</v>
      </c>
    </row>
    <row r="67" spans="1:16" s="162" customFormat="1" ht="30" customHeight="1" thickBot="1">
      <c r="B67" s="165"/>
      <c r="C67" s="165"/>
      <c r="D67" s="165"/>
      <c r="E67" s="165"/>
      <c r="F67" s="165"/>
      <c r="G67" s="165"/>
      <c r="H67" s="165"/>
      <c r="I67" s="165"/>
      <c r="J67" s="165"/>
    </row>
    <row r="68" spans="1:16" s="164" customFormat="1" ht="20.100000000000001" customHeight="1" thickBot="1">
      <c r="A68" s="162"/>
      <c r="B68" s="252" t="s">
        <v>137</v>
      </c>
      <c r="C68" s="253"/>
      <c r="D68" s="253"/>
      <c r="E68" s="253"/>
      <c r="F68" s="253"/>
      <c r="G68" s="253"/>
      <c r="H68" s="253"/>
      <c r="I68" s="253"/>
      <c r="J68" s="253"/>
      <c r="K68" s="253"/>
      <c r="L68" s="253"/>
      <c r="M68" s="254"/>
      <c r="N68" s="163"/>
      <c r="O68" s="163"/>
      <c r="P68" s="163"/>
    </row>
    <row r="69" spans="1:16" s="164" customFormat="1" ht="35.1" customHeight="1">
      <c r="A69" s="162"/>
      <c r="B69" s="276" t="s">
        <v>104</v>
      </c>
      <c r="C69" s="287" t="s">
        <v>105</v>
      </c>
      <c r="D69" s="288"/>
      <c r="E69" s="288"/>
      <c r="F69" s="288"/>
      <c r="G69" s="259"/>
      <c r="H69" s="261" t="s">
        <v>106</v>
      </c>
      <c r="I69" s="257"/>
      <c r="J69" s="257"/>
      <c r="K69" s="257"/>
      <c r="L69" s="258"/>
      <c r="M69" s="259" t="s">
        <v>114</v>
      </c>
    </row>
    <row r="70" spans="1:16" s="164" customFormat="1" ht="20.100000000000001" customHeight="1">
      <c r="A70" s="162"/>
      <c r="B70" s="277"/>
      <c r="C70" s="206" t="s">
        <v>107</v>
      </c>
      <c r="D70" s="206" t="s">
        <v>52</v>
      </c>
      <c r="E70" s="206" t="s">
        <v>53</v>
      </c>
      <c r="F70" s="206" t="s">
        <v>89</v>
      </c>
      <c r="G70" s="194" t="s">
        <v>116</v>
      </c>
      <c r="H70" s="207" t="s">
        <v>108</v>
      </c>
      <c r="I70" s="208" t="s">
        <v>109</v>
      </c>
      <c r="J70" s="208" t="s">
        <v>110</v>
      </c>
      <c r="K70" s="208" t="s">
        <v>111</v>
      </c>
      <c r="L70" s="209" t="s">
        <v>112</v>
      </c>
      <c r="M70" s="260"/>
    </row>
    <row r="71" spans="1:16" s="164" customFormat="1" ht="30" customHeight="1">
      <c r="A71" s="162"/>
      <c r="B71" s="189" t="s">
        <v>124</v>
      </c>
      <c r="C71" s="92" t="s">
        <v>55</v>
      </c>
      <c r="D71" s="92" t="s">
        <v>55</v>
      </c>
      <c r="E71" s="92" t="s">
        <v>55</v>
      </c>
      <c r="F71" s="92" t="s">
        <v>133</v>
      </c>
      <c r="G71" s="195" t="s">
        <v>55</v>
      </c>
      <c r="H71" s="58">
        <v>1</v>
      </c>
      <c r="I71" s="59">
        <f t="shared" ref="I71:I78" si="21">COUNTIF(C71:G71,$I$22)</f>
        <v>1</v>
      </c>
      <c r="J71" s="59">
        <v>0</v>
      </c>
      <c r="K71" s="59">
        <v>0</v>
      </c>
      <c r="L71" s="59">
        <v>0</v>
      </c>
      <c r="M71" s="178"/>
    </row>
    <row r="72" spans="1:16" s="164" customFormat="1" ht="30" customHeight="1">
      <c r="A72" s="162"/>
      <c r="B72" s="189" t="s">
        <v>125</v>
      </c>
      <c r="C72" s="92" t="s">
        <v>55</v>
      </c>
      <c r="D72" s="92" t="s">
        <v>55</v>
      </c>
      <c r="E72" s="92" t="s">
        <v>55</v>
      </c>
      <c r="F72" s="92" t="s">
        <v>133</v>
      </c>
      <c r="G72" s="195" t="s">
        <v>55</v>
      </c>
      <c r="H72" s="58">
        <v>1</v>
      </c>
      <c r="I72" s="59">
        <f t="shared" si="21"/>
        <v>1</v>
      </c>
      <c r="J72" s="59">
        <v>0</v>
      </c>
      <c r="K72" s="59">
        <v>0</v>
      </c>
      <c r="L72" s="59">
        <v>0</v>
      </c>
      <c r="M72" s="178"/>
    </row>
    <row r="73" spans="1:16" s="164" customFormat="1" ht="30" customHeight="1">
      <c r="A73" s="162"/>
      <c r="B73" s="189" t="s">
        <v>126</v>
      </c>
      <c r="C73" s="92" t="s">
        <v>55</v>
      </c>
      <c r="D73" s="92" t="s">
        <v>55</v>
      </c>
      <c r="E73" s="92" t="s">
        <v>55</v>
      </c>
      <c r="F73" s="92" t="s">
        <v>133</v>
      </c>
      <c r="G73" s="195" t="s">
        <v>55</v>
      </c>
      <c r="H73" s="58">
        <v>1</v>
      </c>
      <c r="I73" s="59">
        <f t="shared" si="21"/>
        <v>1</v>
      </c>
      <c r="J73" s="59">
        <v>0</v>
      </c>
      <c r="K73" s="59">
        <v>0</v>
      </c>
      <c r="L73" s="59">
        <v>0</v>
      </c>
      <c r="M73" s="178"/>
    </row>
    <row r="74" spans="1:16" s="164" customFormat="1" ht="30" customHeight="1">
      <c r="A74" s="162"/>
      <c r="B74" s="189" t="s">
        <v>127</v>
      </c>
      <c r="C74" s="92" t="s">
        <v>55</v>
      </c>
      <c r="D74" s="92" t="s">
        <v>55</v>
      </c>
      <c r="E74" s="92" t="s">
        <v>55</v>
      </c>
      <c r="F74" s="92" t="s">
        <v>133</v>
      </c>
      <c r="G74" s="195" t="s">
        <v>55</v>
      </c>
      <c r="H74" s="58">
        <v>1</v>
      </c>
      <c r="I74" s="59">
        <f t="shared" si="21"/>
        <v>1</v>
      </c>
      <c r="J74" s="59">
        <v>0</v>
      </c>
      <c r="K74" s="59">
        <v>0</v>
      </c>
      <c r="L74" s="59">
        <v>0</v>
      </c>
      <c r="M74" s="178"/>
    </row>
    <row r="75" spans="1:16" s="164" customFormat="1" ht="30" customHeight="1">
      <c r="B75" s="189" t="s">
        <v>128</v>
      </c>
      <c r="C75" s="92" t="s">
        <v>55</v>
      </c>
      <c r="D75" s="92" t="s">
        <v>55</v>
      </c>
      <c r="E75" s="92" t="s">
        <v>55</v>
      </c>
      <c r="F75" s="92" t="s">
        <v>133</v>
      </c>
      <c r="G75" s="195" t="s">
        <v>55</v>
      </c>
      <c r="H75" s="58">
        <v>1</v>
      </c>
      <c r="I75" s="59">
        <f t="shared" si="21"/>
        <v>1</v>
      </c>
      <c r="J75" s="59">
        <v>0</v>
      </c>
      <c r="K75" s="59">
        <v>0</v>
      </c>
      <c r="L75" s="59">
        <v>0</v>
      </c>
      <c r="M75" s="178"/>
    </row>
    <row r="76" spans="1:16" s="164" customFormat="1" ht="30" customHeight="1">
      <c r="B76" s="189" t="s">
        <v>129</v>
      </c>
      <c r="C76" s="92" t="s">
        <v>55</v>
      </c>
      <c r="D76" s="92" t="s">
        <v>55</v>
      </c>
      <c r="E76" s="92" t="s">
        <v>55</v>
      </c>
      <c r="F76" s="92" t="s">
        <v>133</v>
      </c>
      <c r="G76" s="195" t="s">
        <v>55</v>
      </c>
      <c r="H76" s="58">
        <v>1</v>
      </c>
      <c r="I76" s="59">
        <f t="shared" si="21"/>
        <v>1</v>
      </c>
      <c r="J76" s="59">
        <f t="shared" ref="J75:J78" si="22">COUNTIF(C76:G76,$J$22)</f>
        <v>0</v>
      </c>
      <c r="K76" s="59">
        <f t="shared" ref="K75:K78" si="23">COUNTIF(C76:G76,$K$22)</f>
        <v>0</v>
      </c>
      <c r="L76" s="59">
        <f t="shared" ref="L75:L78" si="24">COUNTIF(C76:F76,$L$22)</f>
        <v>0</v>
      </c>
      <c r="M76" s="178"/>
    </row>
    <row r="77" spans="1:16" s="164" customFormat="1" ht="30" customHeight="1">
      <c r="B77" s="189" t="s">
        <v>130</v>
      </c>
      <c r="C77" s="92" t="s">
        <v>55</v>
      </c>
      <c r="D77" s="92" t="s">
        <v>55</v>
      </c>
      <c r="E77" s="92" t="s">
        <v>55</v>
      </c>
      <c r="F77" s="92" t="s">
        <v>133</v>
      </c>
      <c r="G77" s="195" t="s">
        <v>55</v>
      </c>
      <c r="H77" s="58">
        <v>1</v>
      </c>
      <c r="I77" s="59">
        <f t="shared" si="21"/>
        <v>1</v>
      </c>
      <c r="J77" s="59">
        <f t="shared" si="22"/>
        <v>0</v>
      </c>
      <c r="K77" s="59">
        <f t="shared" si="23"/>
        <v>0</v>
      </c>
      <c r="L77" s="59">
        <f t="shared" si="24"/>
        <v>0</v>
      </c>
      <c r="M77" s="178"/>
    </row>
    <row r="78" spans="1:16" s="164" customFormat="1" ht="30" customHeight="1" thickBot="1">
      <c r="B78" s="191" t="s">
        <v>131</v>
      </c>
      <c r="C78" s="95" t="s">
        <v>55</v>
      </c>
      <c r="D78" s="95" t="s">
        <v>55</v>
      </c>
      <c r="E78" s="95" t="s">
        <v>55</v>
      </c>
      <c r="F78" s="95" t="s">
        <v>133</v>
      </c>
      <c r="G78" s="196" t="s">
        <v>55</v>
      </c>
      <c r="H78" s="71">
        <v>1</v>
      </c>
      <c r="I78" s="74">
        <f t="shared" si="21"/>
        <v>1</v>
      </c>
      <c r="J78" s="74">
        <f t="shared" si="22"/>
        <v>0</v>
      </c>
      <c r="K78" s="74">
        <f t="shared" si="23"/>
        <v>0</v>
      </c>
      <c r="L78" s="74">
        <f t="shared" si="24"/>
        <v>0</v>
      </c>
      <c r="M78" s="179"/>
    </row>
    <row r="79" spans="1:16" s="162" customFormat="1" ht="20.100000000000001" customHeight="1" thickBot="1">
      <c r="B79" s="165"/>
      <c r="C79" s="165"/>
      <c r="D79" s="165"/>
      <c r="E79" s="165"/>
      <c r="F79" s="177"/>
      <c r="G79" s="177" t="s">
        <v>113</v>
      </c>
      <c r="H79" s="174">
        <f>SUM(H71:H78)</f>
        <v>8</v>
      </c>
      <c r="I79" s="175">
        <f>SUM(I71:I78)</f>
        <v>8</v>
      </c>
      <c r="J79" s="175">
        <f>SUM(J71:J78)</f>
        <v>0</v>
      </c>
      <c r="K79" s="175">
        <f>SUM(K71:K78)</f>
        <v>0</v>
      </c>
      <c r="L79" s="176">
        <f>SUM(L71:L78)</f>
        <v>0</v>
      </c>
    </row>
    <row r="80" spans="1:16" s="162" customFormat="1" ht="30" customHeight="1" thickBot="1">
      <c r="B80" s="165"/>
      <c r="C80" s="165"/>
      <c r="D80" s="165"/>
      <c r="E80" s="165"/>
      <c r="F80" s="165"/>
      <c r="G80" s="165"/>
      <c r="H80" s="165"/>
      <c r="I80" s="165"/>
      <c r="J80" s="165"/>
    </row>
    <row r="81" spans="1:16" s="164" customFormat="1" ht="20.100000000000001" customHeight="1" thickBot="1">
      <c r="A81" s="162"/>
      <c r="B81" s="252" t="s">
        <v>138</v>
      </c>
      <c r="C81" s="253"/>
      <c r="D81" s="253"/>
      <c r="E81" s="253"/>
      <c r="F81" s="253"/>
      <c r="G81" s="253"/>
      <c r="H81" s="253"/>
      <c r="I81" s="253"/>
      <c r="J81" s="253"/>
      <c r="K81" s="253"/>
      <c r="L81" s="253"/>
      <c r="M81" s="254"/>
      <c r="N81" s="163"/>
      <c r="O81" s="163"/>
      <c r="P81" s="163"/>
    </row>
    <row r="82" spans="1:16" s="164" customFormat="1" ht="35.1" customHeight="1">
      <c r="A82" s="162"/>
      <c r="B82" s="276" t="s">
        <v>104</v>
      </c>
      <c r="C82" s="287" t="s">
        <v>105</v>
      </c>
      <c r="D82" s="288"/>
      <c r="E82" s="288"/>
      <c r="F82" s="288"/>
      <c r="G82" s="259"/>
      <c r="H82" s="261" t="s">
        <v>106</v>
      </c>
      <c r="I82" s="257"/>
      <c r="J82" s="257"/>
      <c r="K82" s="257"/>
      <c r="L82" s="258"/>
      <c r="M82" s="259" t="s">
        <v>114</v>
      </c>
    </row>
    <row r="83" spans="1:16" s="164" customFormat="1" ht="20.100000000000001" customHeight="1">
      <c r="A83" s="162"/>
      <c r="B83" s="277"/>
      <c r="C83" s="206" t="s">
        <v>107</v>
      </c>
      <c r="D83" s="206" t="s">
        <v>52</v>
      </c>
      <c r="E83" s="206" t="s">
        <v>53</v>
      </c>
      <c r="F83" s="206" t="s">
        <v>89</v>
      </c>
      <c r="G83" s="194" t="s">
        <v>116</v>
      </c>
      <c r="H83" s="207" t="s">
        <v>108</v>
      </c>
      <c r="I83" s="208" t="s">
        <v>109</v>
      </c>
      <c r="J83" s="208" t="s">
        <v>110</v>
      </c>
      <c r="K83" s="208" t="s">
        <v>111</v>
      </c>
      <c r="L83" s="209" t="s">
        <v>112</v>
      </c>
      <c r="M83" s="260"/>
    </row>
    <row r="84" spans="1:16" s="164" customFormat="1" ht="30" customHeight="1">
      <c r="A84" s="162"/>
      <c r="B84" s="189" t="s">
        <v>124</v>
      </c>
      <c r="C84" s="92" t="s">
        <v>55</v>
      </c>
      <c r="D84" s="92" t="s">
        <v>55</v>
      </c>
      <c r="E84" s="92" t="s">
        <v>55</v>
      </c>
      <c r="F84" s="92" t="s">
        <v>133</v>
      </c>
      <c r="G84" s="195" t="s">
        <v>55</v>
      </c>
      <c r="H84" s="58">
        <v>1</v>
      </c>
      <c r="I84" s="59">
        <f t="shared" ref="I84:I87" si="25">COUNTIF(C84:G84,$I$22)</f>
        <v>1</v>
      </c>
      <c r="J84" s="59">
        <v>0</v>
      </c>
      <c r="K84" s="59">
        <v>0</v>
      </c>
      <c r="L84" s="59">
        <v>0</v>
      </c>
      <c r="M84" s="178"/>
    </row>
    <row r="85" spans="1:16" s="164" customFormat="1" ht="30" customHeight="1">
      <c r="A85" s="162"/>
      <c r="B85" s="189" t="s">
        <v>125</v>
      </c>
      <c r="C85" s="92" t="s">
        <v>55</v>
      </c>
      <c r="D85" s="92" t="s">
        <v>55</v>
      </c>
      <c r="E85" s="92" t="s">
        <v>55</v>
      </c>
      <c r="F85" s="92" t="s">
        <v>133</v>
      </c>
      <c r="G85" s="195" t="s">
        <v>55</v>
      </c>
      <c r="H85" s="58">
        <v>1</v>
      </c>
      <c r="I85" s="59">
        <f t="shared" si="25"/>
        <v>1</v>
      </c>
      <c r="J85" s="59">
        <v>0</v>
      </c>
      <c r="K85" s="59">
        <v>0</v>
      </c>
      <c r="L85" s="59">
        <v>0</v>
      </c>
      <c r="M85" s="178"/>
    </row>
    <row r="86" spans="1:16" s="164" customFormat="1" ht="30" customHeight="1">
      <c r="A86" s="162"/>
      <c r="B86" s="189" t="s">
        <v>126</v>
      </c>
      <c r="C86" s="92" t="s">
        <v>55</v>
      </c>
      <c r="D86" s="92" t="s">
        <v>55</v>
      </c>
      <c r="E86" s="92" t="s">
        <v>55</v>
      </c>
      <c r="F86" s="92" t="s">
        <v>133</v>
      </c>
      <c r="G86" s="195" t="s">
        <v>55</v>
      </c>
      <c r="H86" s="58">
        <v>1</v>
      </c>
      <c r="I86" s="59">
        <f t="shared" si="25"/>
        <v>1</v>
      </c>
      <c r="J86" s="59">
        <v>0</v>
      </c>
      <c r="K86" s="59">
        <v>0</v>
      </c>
      <c r="L86" s="59">
        <v>0</v>
      </c>
      <c r="M86" s="178"/>
    </row>
    <row r="87" spans="1:16" s="164" customFormat="1" ht="30" customHeight="1" thickBot="1">
      <c r="A87" s="162"/>
      <c r="B87" s="191" t="s">
        <v>143</v>
      </c>
      <c r="C87" s="95" t="s">
        <v>55</v>
      </c>
      <c r="D87" s="95" t="s">
        <v>55</v>
      </c>
      <c r="E87" s="95" t="s">
        <v>55</v>
      </c>
      <c r="F87" s="95" t="s">
        <v>133</v>
      </c>
      <c r="G87" s="196" t="s">
        <v>55</v>
      </c>
      <c r="H87" s="71">
        <v>1</v>
      </c>
      <c r="I87" s="74">
        <f t="shared" si="25"/>
        <v>1</v>
      </c>
      <c r="J87" s="74">
        <v>0</v>
      </c>
      <c r="K87" s="74">
        <v>0</v>
      </c>
      <c r="L87" s="74">
        <v>0</v>
      </c>
      <c r="M87" s="179"/>
    </row>
    <row r="88" spans="1:16" s="162" customFormat="1" ht="20.100000000000001" customHeight="1" thickBot="1">
      <c r="B88" s="165"/>
      <c r="C88" s="165"/>
      <c r="D88" s="165"/>
      <c r="E88" s="165"/>
      <c r="F88" s="177"/>
      <c r="G88" s="177" t="s">
        <v>113</v>
      </c>
      <c r="H88" s="174">
        <f>SUM(H84:H87)</f>
        <v>4</v>
      </c>
      <c r="I88" s="175">
        <f>SUM(I84:I87)</f>
        <v>4</v>
      </c>
      <c r="J88" s="175">
        <f>SUM(J84:J87)</f>
        <v>0</v>
      </c>
      <c r="K88" s="175">
        <f>SUM(K84:K87)</f>
        <v>0</v>
      </c>
      <c r="L88" s="176">
        <f>SUM(L84:L87)</f>
        <v>0</v>
      </c>
    </row>
    <row r="89" spans="1:16" s="162" customFormat="1" ht="30" customHeight="1" thickBot="1">
      <c r="B89" s="165"/>
      <c r="C89" s="165"/>
      <c r="D89" s="165"/>
      <c r="E89" s="165"/>
      <c r="F89" s="165"/>
      <c r="G89" s="165"/>
      <c r="H89" s="165"/>
      <c r="I89" s="165"/>
      <c r="J89" s="165"/>
    </row>
    <row r="90" spans="1:16" s="164" customFormat="1" ht="20.100000000000001" customHeight="1" thickBot="1">
      <c r="A90" s="162"/>
      <c r="B90" s="252" t="s">
        <v>139</v>
      </c>
      <c r="C90" s="253"/>
      <c r="D90" s="253"/>
      <c r="E90" s="253"/>
      <c r="F90" s="253"/>
      <c r="G90" s="253"/>
      <c r="H90" s="253"/>
      <c r="I90" s="253"/>
      <c r="J90" s="253"/>
      <c r="K90" s="253"/>
      <c r="L90" s="253"/>
      <c r="M90" s="254"/>
      <c r="N90" s="163"/>
      <c r="O90" s="163"/>
      <c r="P90" s="163"/>
    </row>
    <row r="91" spans="1:16" s="164" customFormat="1" ht="35.1" customHeight="1">
      <c r="A91" s="162"/>
      <c r="B91" s="276" t="s">
        <v>104</v>
      </c>
      <c r="C91" s="287" t="s">
        <v>105</v>
      </c>
      <c r="D91" s="288"/>
      <c r="E91" s="288"/>
      <c r="F91" s="288"/>
      <c r="G91" s="259"/>
      <c r="H91" s="261" t="s">
        <v>106</v>
      </c>
      <c r="I91" s="257"/>
      <c r="J91" s="257"/>
      <c r="K91" s="257"/>
      <c r="L91" s="258"/>
      <c r="M91" s="259" t="s">
        <v>114</v>
      </c>
    </row>
    <row r="92" spans="1:16" s="164" customFormat="1" ht="20.100000000000001" customHeight="1">
      <c r="A92" s="162"/>
      <c r="B92" s="277"/>
      <c r="C92" s="206" t="s">
        <v>107</v>
      </c>
      <c r="D92" s="206" t="s">
        <v>52</v>
      </c>
      <c r="E92" s="206" t="s">
        <v>53</v>
      </c>
      <c r="F92" s="206" t="s">
        <v>89</v>
      </c>
      <c r="G92" s="194" t="s">
        <v>116</v>
      </c>
      <c r="H92" s="207" t="s">
        <v>108</v>
      </c>
      <c r="I92" s="208" t="s">
        <v>109</v>
      </c>
      <c r="J92" s="208" t="s">
        <v>110</v>
      </c>
      <c r="K92" s="208" t="s">
        <v>111</v>
      </c>
      <c r="L92" s="209" t="s">
        <v>112</v>
      </c>
      <c r="M92" s="260"/>
    </row>
    <row r="93" spans="1:16" s="164" customFormat="1" ht="30" customHeight="1">
      <c r="A93" s="162"/>
      <c r="B93" s="189" t="s">
        <v>124</v>
      </c>
      <c r="C93" s="92" t="s">
        <v>55</v>
      </c>
      <c r="D93" s="92" t="s">
        <v>55</v>
      </c>
      <c r="E93" s="92" t="s">
        <v>55</v>
      </c>
      <c r="F93" s="92" t="s">
        <v>133</v>
      </c>
      <c r="G93" s="195" t="s">
        <v>55</v>
      </c>
      <c r="H93" s="58">
        <v>1</v>
      </c>
      <c r="I93" s="59">
        <f t="shared" ref="I93:I100" si="26">COUNTIF(C93:G93,$I$22)</f>
        <v>1</v>
      </c>
      <c r="J93" s="59">
        <v>0</v>
      </c>
      <c r="K93" s="59">
        <v>0</v>
      </c>
      <c r="L93" s="59">
        <v>0</v>
      </c>
      <c r="M93" s="178"/>
    </row>
    <row r="94" spans="1:16" s="164" customFormat="1" ht="30" customHeight="1">
      <c r="A94" s="162"/>
      <c r="B94" s="189" t="s">
        <v>125</v>
      </c>
      <c r="C94" s="92" t="s">
        <v>55</v>
      </c>
      <c r="D94" s="92" t="s">
        <v>55</v>
      </c>
      <c r="E94" s="92" t="s">
        <v>55</v>
      </c>
      <c r="F94" s="92" t="s">
        <v>133</v>
      </c>
      <c r="G94" s="195" t="s">
        <v>55</v>
      </c>
      <c r="H94" s="58">
        <v>1</v>
      </c>
      <c r="I94" s="59">
        <f t="shared" si="26"/>
        <v>1</v>
      </c>
      <c r="J94" s="59">
        <v>0</v>
      </c>
      <c r="K94" s="59">
        <v>0</v>
      </c>
      <c r="L94" s="59">
        <v>0</v>
      </c>
      <c r="M94" s="178"/>
    </row>
    <row r="95" spans="1:16" s="164" customFormat="1" ht="30" customHeight="1">
      <c r="A95" s="162"/>
      <c r="B95" s="189" t="s">
        <v>126</v>
      </c>
      <c r="C95" s="92" t="s">
        <v>55</v>
      </c>
      <c r="D95" s="92" t="s">
        <v>55</v>
      </c>
      <c r="E95" s="92" t="s">
        <v>55</v>
      </c>
      <c r="F95" s="92" t="s">
        <v>133</v>
      </c>
      <c r="G95" s="195" t="s">
        <v>55</v>
      </c>
      <c r="H95" s="58">
        <v>1</v>
      </c>
      <c r="I95" s="59">
        <f t="shared" si="26"/>
        <v>1</v>
      </c>
      <c r="J95" s="59">
        <v>0</v>
      </c>
      <c r="K95" s="59">
        <v>0</v>
      </c>
      <c r="L95" s="59">
        <v>0</v>
      </c>
      <c r="M95" s="178"/>
    </row>
    <row r="96" spans="1:16" s="164" customFormat="1" ht="30" customHeight="1">
      <c r="A96" s="162"/>
      <c r="B96" s="189" t="s">
        <v>127</v>
      </c>
      <c r="C96" s="92" t="s">
        <v>55</v>
      </c>
      <c r="D96" s="92" t="s">
        <v>55</v>
      </c>
      <c r="E96" s="92" t="s">
        <v>55</v>
      </c>
      <c r="F96" s="92" t="s">
        <v>133</v>
      </c>
      <c r="G96" s="195" t="s">
        <v>55</v>
      </c>
      <c r="H96" s="58">
        <v>1</v>
      </c>
      <c r="I96" s="59">
        <f t="shared" si="26"/>
        <v>1</v>
      </c>
      <c r="J96" s="59">
        <v>0</v>
      </c>
      <c r="K96" s="59">
        <v>0</v>
      </c>
      <c r="L96" s="59">
        <v>0</v>
      </c>
      <c r="M96" s="178"/>
    </row>
    <row r="97" spans="1:16" s="164" customFormat="1" ht="30" customHeight="1">
      <c r="B97" s="189" t="s">
        <v>128</v>
      </c>
      <c r="C97" s="92" t="s">
        <v>55</v>
      </c>
      <c r="D97" s="92" t="s">
        <v>55</v>
      </c>
      <c r="E97" s="92" t="s">
        <v>55</v>
      </c>
      <c r="F97" s="92" t="s">
        <v>133</v>
      </c>
      <c r="G97" s="195" t="s">
        <v>55</v>
      </c>
      <c r="H97" s="58">
        <v>1</v>
      </c>
      <c r="I97" s="59">
        <f t="shared" si="26"/>
        <v>1</v>
      </c>
      <c r="J97" s="59">
        <f t="shared" ref="J97:J100" si="27">COUNTIF(C97:G97,$J$22)</f>
        <v>0</v>
      </c>
      <c r="K97" s="59">
        <f t="shared" ref="K97:K100" si="28">COUNTIF(C97:G97,$K$22)</f>
        <v>0</v>
      </c>
      <c r="L97" s="59">
        <f t="shared" ref="L97:L100" si="29">COUNTIF(C97:F97,$L$22)</f>
        <v>0</v>
      </c>
      <c r="M97" s="178"/>
    </row>
    <row r="98" spans="1:16" s="164" customFormat="1" ht="30" customHeight="1">
      <c r="B98" s="189" t="s">
        <v>129</v>
      </c>
      <c r="C98" s="92" t="s">
        <v>55</v>
      </c>
      <c r="D98" s="92" t="s">
        <v>55</v>
      </c>
      <c r="E98" s="92" t="s">
        <v>55</v>
      </c>
      <c r="F98" s="92" t="s">
        <v>133</v>
      </c>
      <c r="G98" s="195" t="s">
        <v>55</v>
      </c>
      <c r="H98" s="58">
        <v>1</v>
      </c>
      <c r="I98" s="59">
        <f t="shared" si="26"/>
        <v>1</v>
      </c>
      <c r="J98" s="59">
        <f t="shared" si="27"/>
        <v>0</v>
      </c>
      <c r="K98" s="59">
        <f t="shared" si="28"/>
        <v>0</v>
      </c>
      <c r="L98" s="59">
        <f t="shared" si="29"/>
        <v>0</v>
      </c>
      <c r="M98" s="178"/>
    </row>
    <row r="99" spans="1:16" s="164" customFormat="1" ht="30" customHeight="1">
      <c r="B99" s="189" t="s">
        <v>130</v>
      </c>
      <c r="C99" s="92" t="s">
        <v>55</v>
      </c>
      <c r="D99" s="92" t="s">
        <v>55</v>
      </c>
      <c r="E99" s="92" t="s">
        <v>55</v>
      </c>
      <c r="F99" s="92" t="s">
        <v>133</v>
      </c>
      <c r="G99" s="195" t="s">
        <v>55</v>
      </c>
      <c r="H99" s="58">
        <v>1</v>
      </c>
      <c r="I99" s="59">
        <f t="shared" si="26"/>
        <v>1</v>
      </c>
      <c r="J99" s="59">
        <f t="shared" si="27"/>
        <v>0</v>
      </c>
      <c r="K99" s="59">
        <f t="shared" si="28"/>
        <v>0</v>
      </c>
      <c r="L99" s="59">
        <f t="shared" si="29"/>
        <v>0</v>
      </c>
      <c r="M99" s="178"/>
    </row>
    <row r="100" spans="1:16" s="164" customFormat="1" ht="30" customHeight="1" thickBot="1">
      <c r="B100" s="191" t="s">
        <v>131</v>
      </c>
      <c r="C100" s="95" t="s">
        <v>55</v>
      </c>
      <c r="D100" s="95" t="s">
        <v>55</v>
      </c>
      <c r="E100" s="95" t="s">
        <v>55</v>
      </c>
      <c r="F100" s="95" t="s">
        <v>133</v>
      </c>
      <c r="G100" s="196" t="s">
        <v>55</v>
      </c>
      <c r="H100" s="71">
        <v>1</v>
      </c>
      <c r="I100" s="74">
        <f t="shared" si="26"/>
        <v>1</v>
      </c>
      <c r="J100" s="74">
        <f t="shared" si="27"/>
        <v>0</v>
      </c>
      <c r="K100" s="74">
        <f t="shared" si="28"/>
        <v>0</v>
      </c>
      <c r="L100" s="74">
        <f t="shared" si="29"/>
        <v>0</v>
      </c>
      <c r="M100" s="179"/>
    </row>
    <row r="101" spans="1:16" s="162" customFormat="1" ht="20.100000000000001" customHeight="1" thickBot="1">
      <c r="B101" s="165"/>
      <c r="C101" s="165"/>
      <c r="D101" s="165"/>
      <c r="E101" s="165"/>
      <c r="F101" s="177"/>
      <c r="G101" s="177" t="s">
        <v>113</v>
      </c>
      <c r="H101" s="174">
        <f>SUM(H93:H100)</f>
        <v>8</v>
      </c>
      <c r="I101" s="175">
        <f>SUM(I93:I100)</f>
        <v>8</v>
      </c>
      <c r="J101" s="175">
        <f>SUM(J93:J100)</f>
        <v>0</v>
      </c>
      <c r="K101" s="175">
        <f>SUM(K93:K100)</f>
        <v>0</v>
      </c>
      <c r="L101" s="176">
        <f>SUM(L93:L100)</f>
        <v>0</v>
      </c>
    </row>
    <row r="102" spans="1:16" s="162" customFormat="1" ht="30" customHeight="1" thickBot="1">
      <c r="B102" s="165"/>
      <c r="C102" s="165"/>
      <c r="D102" s="165"/>
      <c r="E102" s="165"/>
      <c r="F102" s="165"/>
      <c r="G102" s="165"/>
      <c r="H102" s="165"/>
      <c r="I102" s="165"/>
      <c r="J102" s="165"/>
    </row>
    <row r="103" spans="1:16" s="164" customFormat="1" ht="20.100000000000001" customHeight="1" thickBot="1">
      <c r="A103" s="162"/>
      <c r="B103" s="252" t="s">
        <v>140</v>
      </c>
      <c r="C103" s="253"/>
      <c r="D103" s="253"/>
      <c r="E103" s="253"/>
      <c r="F103" s="253"/>
      <c r="G103" s="253"/>
      <c r="H103" s="253"/>
      <c r="I103" s="253"/>
      <c r="J103" s="253"/>
      <c r="K103" s="253"/>
      <c r="L103" s="253"/>
      <c r="M103" s="254"/>
      <c r="N103" s="163"/>
      <c r="O103" s="163"/>
      <c r="P103" s="163"/>
    </row>
    <row r="104" spans="1:16" s="164" customFormat="1" ht="35.1" customHeight="1">
      <c r="A104" s="162"/>
      <c r="B104" s="276" t="s">
        <v>104</v>
      </c>
      <c r="C104" s="287" t="s">
        <v>105</v>
      </c>
      <c r="D104" s="288"/>
      <c r="E104" s="288"/>
      <c r="F104" s="288"/>
      <c r="G104" s="259"/>
      <c r="H104" s="261" t="s">
        <v>106</v>
      </c>
      <c r="I104" s="257"/>
      <c r="J104" s="257"/>
      <c r="K104" s="257"/>
      <c r="L104" s="258"/>
      <c r="M104" s="259" t="s">
        <v>114</v>
      </c>
    </row>
    <row r="105" spans="1:16" s="164" customFormat="1" ht="20.100000000000001" customHeight="1">
      <c r="A105" s="162"/>
      <c r="B105" s="277"/>
      <c r="C105" s="206" t="s">
        <v>107</v>
      </c>
      <c r="D105" s="206" t="s">
        <v>52</v>
      </c>
      <c r="E105" s="206" t="s">
        <v>53</v>
      </c>
      <c r="F105" s="206" t="s">
        <v>89</v>
      </c>
      <c r="G105" s="194" t="s">
        <v>116</v>
      </c>
      <c r="H105" s="207" t="s">
        <v>108</v>
      </c>
      <c r="I105" s="208" t="s">
        <v>109</v>
      </c>
      <c r="J105" s="208" t="s">
        <v>110</v>
      </c>
      <c r="K105" s="208" t="s">
        <v>111</v>
      </c>
      <c r="L105" s="209" t="s">
        <v>112</v>
      </c>
      <c r="M105" s="260"/>
    </row>
    <row r="106" spans="1:16" s="164" customFormat="1" ht="30" customHeight="1">
      <c r="A106" s="162"/>
      <c r="B106" s="189" t="s">
        <v>124</v>
      </c>
      <c r="C106" s="92" t="s">
        <v>55</v>
      </c>
      <c r="D106" s="92" t="s">
        <v>55</v>
      </c>
      <c r="E106" s="92" t="s">
        <v>55</v>
      </c>
      <c r="F106" s="92" t="s">
        <v>133</v>
      </c>
      <c r="G106" s="195" t="s">
        <v>55</v>
      </c>
      <c r="H106" s="58">
        <v>1</v>
      </c>
      <c r="I106" s="59">
        <f t="shared" ref="I106:I109" si="30">COUNTIF(C106:G106,$I$22)</f>
        <v>1</v>
      </c>
      <c r="J106" s="59">
        <v>0</v>
      </c>
      <c r="K106" s="59">
        <v>0</v>
      </c>
      <c r="L106" s="59">
        <v>0</v>
      </c>
      <c r="M106" s="178"/>
    </row>
    <row r="107" spans="1:16" s="164" customFormat="1" ht="30" customHeight="1">
      <c r="A107" s="162"/>
      <c r="B107" s="189" t="s">
        <v>125</v>
      </c>
      <c r="C107" s="92" t="s">
        <v>55</v>
      </c>
      <c r="D107" s="92" t="s">
        <v>55</v>
      </c>
      <c r="E107" s="92" t="s">
        <v>55</v>
      </c>
      <c r="F107" s="92" t="s">
        <v>133</v>
      </c>
      <c r="G107" s="195" t="s">
        <v>55</v>
      </c>
      <c r="H107" s="58">
        <v>1</v>
      </c>
      <c r="I107" s="59">
        <f t="shared" si="30"/>
        <v>1</v>
      </c>
      <c r="J107" s="59">
        <v>0</v>
      </c>
      <c r="K107" s="59">
        <v>0</v>
      </c>
      <c r="L107" s="59">
        <v>0</v>
      </c>
      <c r="M107" s="178"/>
    </row>
    <row r="108" spans="1:16" s="164" customFormat="1" ht="30" customHeight="1">
      <c r="A108" s="162"/>
      <c r="B108" s="189" t="s">
        <v>126</v>
      </c>
      <c r="C108" s="92" t="s">
        <v>55</v>
      </c>
      <c r="D108" s="92" t="s">
        <v>55</v>
      </c>
      <c r="E108" s="92" t="s">
        <v>55</v>
      </c>
      <c r="F108" s="92" t="s">
        <v>133</v>
      </c>
      <c r="G108" s="195" t="s">
        <v>55</v>
      </c>
      <c r="H108" s="58">
        <v>1</v>
      </c>
      <c r="I108" s="59">
        <f t="shared" si="30"/>
        <v>1</v>
      </c>
      <c r="J108" s="59">
        <v>0</v>
      </c>
      <c r="K108" s="59">
        <v>0</v>
      </c>
      <c r="L108" s="59">
        <v>0</v>
      </c>
      <c r="M108" s="178"/>
    </row>
    <row r="109" spans="1:16" s="164" customFormat="1" ht="30" customHeight="1" thickBot="1">
      <c r="A109" s="162"/>
      <c r="B109" s="191" t="s">
        <v>143</v>
      </c>
      <c r="C109" s="95" t="s">
        <v>55</v>
      </c>
      <c r="D109" s="95" t="s">
        <v>55</v>
      </c>
      <c r="E109" s="95" t="s">
        <v>55</v>
      </c>
      <c r="F109" s="95" t="s">
        <v>133</v>
      </c>
      <c r="G109" s="196" t="s">
        <v>55</v>
      </c>
      <c r="H109" s="71">
        <v>1</v>
      </c>
      <c r="I109" s="74">
        <f t="shared" si="30"/>
        <v>1</v>
      </c>
      <c r="J109" s="74">
        <v>0</v>
      </c>
      <c r="K109" s="74">
        <v>0</v>
      </c>
      <c r="L109" s="74">
        <v>0</v>
      </c>
      <c r="M109" s="179"/>
    </row>
    <row r="110" spans="1:16" s="162" customFormat="1" ht="20.100000000000001" customHeight="1" thickBot="1">
      <c r="B110" s="165"/>
      <c r="C110" s="165"/>
      <c r="D110" s="165"/>
      <c r="E110" s="165"/>
      <c r="F110" s="177"/>
      <c r="G110" s="177" t="s">
        <v>113</v>
      </c>
      <c r="H110" s="174">
        <f>SUM(H106:H109)</f>
        <v>4</v>
      </c>
      <c r="I110" s="175">
        <f>SUM(I106:I109)</f>
        <v>4</v>
      </c>
      <c r="J110" s="175">
        <f>SUM(J106:J109)</f>
        <v>0</v>
      </c>
      <c r="K110" s="175">
        <f>SUM(K106:K109)</f>
        <v>0</v>
      </c>
      <c r="L110" s="176">
        <f>SUM(L106:L109)</f>
        <v>0</v>
      </c>
    </row>
    <row r="111" spans="1:16" s="162" customFormat="1" ht="30" customHeight="1" thickBot="1">
      <c r="B111" s="165"/>
      <c r="C111" s="165"/>
      <c r="D111" s="165"/>
      <c r="E111" s="165"/>
      <c r="F111" s="165"/>
      <c r="G111" s="165"/>
      <c r="H111" s="165"/>
      <c r="I111" s="165"/>
      <c r="J111" s="165"/>
    </row>
    <row r="112" spans="1:16" s="164" customFormat="1" ht="20.100000000000001" customHeight="1" thickBot="1">
      <c r="A112" s="162"/>
      <c r="B112" s="252" t="s">
        <v>141</v>
      </c>
      <c r="C112" s="253"/>
      <c r="D112" s="253"/>
      <c r="E112" s="253"/>
      <c r="F112" s="253"/>
      <c r="G112" s="253"/>
      <c r="H112" s="253"/>
      <c r="I112" s="253"/>
      <c r="J112" s="253"/>
      <c r="K112" s="253"/>
      <c r="L112" s="253"/>
      <c r="M112" s="254"/>
      <c r="N112" s="163"/>
      <c r="O112" s="163"/>
      <c r="P112" s="163"/>
    </row>
    <row r="113" spans="1:16" s="164" customFormat="1" ht="35.1" customHeight="1">
      <c r="A113" s="162"/>
      <c r="B113" s="276" t="s">
        <v>104</v>
      </c>
      <c r="C113" s="287" t="s">
        <v>105</v>
      </c>
      <c r="D113" s="288"/>
      <c r="E113" s="288"/>
      <c r="F113" s="288"/>
      <c r="G113" s="259"/>
      <c r="H113" s="261" t="s">
        <v>106</v>
      </c>
      <c r="I113" s="257"/>
      <c r="J113" s="257"/>
      <c r="K113" s="257"/>
      <c r="L113" s="258"/>
      <c r="M113" s="259" t="s">
        <v>114</v>
      </c>
    </row>
    <row r="114" spans="1:16" s="164" customFormat="1" ht="20.100000000000001" customHeight="1">
      <c r="A114" s="162"/>
      <c r="B114" s="277"/>
      <c r="C114" s="206" t="s">
        <v>107</v>
      </c>
      <c r="D114" s="206" t="s">
        <v>52</v>
      </c>
      <c r="E114" s="206" t="s">
        <v>53</v>
      </c>
      <c r="F114" s="206" t="s">
        <v>89</v>
      </c>
      <c r="G114" s="194" t="s">
        <v>116</v>
      </c>
      <c r="H114" s="207" t="s">
        <v>108</v>
      </c>
      <c r="I114" s="208" t="s">
        <v>109</v>
      </c>
      <c r="J114" s="208" t="s">
        <v>110</v>
      </c>
      <c r="K114" s="208" t="s">
        <v>111</v>
      </c>
      <c r="L114" s="209" t="s">
        <v>112</v>
      </c>
      <c r="M114" s="260"/>
    </row>
    <row r="115" spans="1:16" s="164" customFormat="1" ht="30" customHeight="1">
      <c r="A115" s="162"/>
      <c r="B115" s="189" t="s">
        <v>124</v>
      </c>
      <c r="C115" s="92" t="s">
        <v>55</v>
      </c>
      <c r="D115" s="92" t="s">
        <v>55</v>
      </c>
      <c r="E115" s="92" t="s">
        <v>55</v>
      </c>
      <c r="F115" s="92" t="s">
        <v>133</v>
      </c>
      <c r="G115" s="195" t="s">
        <v>55</v>
      </c>
      <c r="H115" s="58">
        <v>1</v>
      </c>
      <c r="I115" s="59">
        <f t="shared" ref="I115:I122" si="31">COUNTIF(C115:G115,$I$22)</f>
        <v>1</v>
      </c>
      <c r="J115" s="59">
        <v>0</v>
      </c>
      <c r="K115" s="59">
        <v>0</v>
      </c>
      <c r="L115" s="59">
        <v>0</v>
      </c>
      <c r="M115" s="178"/>
    </row>
    <row r="116" spans="1:16" s="164" customFormat="1" ht="30" customHeight="1">
      <c r="A116" s="162"/>
      <c r="B116" s="189" t="s">
        <v>125</v>
      </c>
      <c r="C116" s="92" t="s">
        <v>55</v>
      </c>
      <c r="D116" s="92" t="s">
        <v>55</v>
      </c>
      <c r="E116" s="92" t="s">
        <v>55</v>
      </c>
      <c r="F116" s="92" t="s">
        <v>133</v>
      </c>
      <c r="G116" s="195" t="s">
        <v>55</v>
      </c>
      <c r="H116" s="58">
        <v>1</v>
      </c>
      <c r="I116" s="59">
        <f t="shared" si="31"/>
        <v>1</v>
      </c>
      <c r="J116" s="59">
        <v>0</v>
      </c>
      <c r="K116" s="59">
        <v>0</v>
      </c>
      <c r="L116" s="59">
        <v>0</v>
      </c>
      <c r="M116" s="178"/>
    </row>
    <row r="117" spans="1:16" s="164" customFormat="1" ht="30" customHeight="1">
      <c r="A117" s="162"/>
      <c r="B117" s="189" t="s">
        <v>126</v>
      </c>
      <c r="C117" s="92" t="s">
        <v>55</v>
      </c>
      <c r="D117" s="92" t="s">
        <v>55</v>
      </c>
      <c r="E117" s="92" t="s">
        <v>55</v>
      </c>
      <c r="F117" s="92" t="s">
        <v>133</v>
      </c>
      <c r="G117" s="195" t="s">
        <v>55</v>
      </c>
      <c r="H117" s="58">
        <v>1</v>
      </c>
      <c r="I117" s="59">
        <f t="shared" si="31"/>
        <v>1</v>
      </c>
      <c r="J117" s="59">
        <v>0</v>
      </c>
      <c r="K117" s="59">
        <v>0</v>
      </c>
      <c r="L117" s="59">
        <v>0</v>
      </c>
      <c r="M117" s="178"/>
    </row>
    <row r="118" spans="1:16" s="164" customFormat="1" ht="30" customHeight="1">
      <c r="A118" s="162"/>
      <c r="B118" s="189" t="s">
        <v>127</v>
      </c>
      <c r="C118" s="92" t="s">
        <v>55</v>
      </c>
      <c r="D118" s="92" t="s">
        <v>55</v>
      </c>
      <c r="E118" s="92" t="s">
        <v>55</v>
      </c>
      <c r="F118" s="92" t="s">
        <v>133</v>
      </c>
      <c r="G118" s="195" t="s">
        <v>55</v>
      </c>
      <c r="H118" s="58">
        <v>1</v>
      </c>
      <c r="I118" s="59">
        <f t="shared" si="31"/>
        <v>1</v>
      </c>
      <c r="J118" s="59">
        <v>0</v>
      </c>
      <c r="K118" s="59">
        <v>0</v>
      </c>
      <c r="L118" s="59">
        <v>0</v>
      </c>
      <c r="M118" s="178"/>
    </row>
    <row r="119" spans="1:16" s="164" customFormat="1" ht="30" customHeight="1">
      <c r="B119" s="189" t="s">
        <v>128</v>
      </c>
      <c r="C119" s="92" t="s">
        <v>55</v>
      </c>
      <c r="D119" s="92" t="s">
        <v>55</v>
      </c>
      <c r="E119" s="92" t="s">
        <v>55</v>
      </c>
      <c r="F119" s="92" t="s">
        <v>133</v>
      </c>
      <c r="G119" s="195" t="s">
        <v>55</v>
      </c>
      <c r="H119" s="58">
        <v>1</v>
      </c>
      <c r="I119" s="59">
        <f t="shared" si="31"/>
        <v>1</v>
      </c>
      <c r="J119" s="59">
        <f t="shared" ref="J119:J122" si="32">COUNTIF(C119:G119,$J$22)</f>
        <v>0</v>
      </c>
      <c r="K119" s="59">
        <f t="shared" ref="K119:K122" si="33">COUNTIF(C119:G119,$K$22)</f>
        <v>0</v>
      </c>
      <c r="L119" s="59">
        <f t="shared" ref="L119:L122" si="34">COUNTIF(C119:F119,$L$22)</f>
        <v>0</v>
      </c>
      <c r="M119" s="178"/>
    </row>
    <row r="120" spans="1:16" s="164" customFormat="1" ht="30" customHeight="1">
      <c r="B120" s="189" t="s">
        <v>129</v>
      </c>
      <c r="C120" s="92" t="s">
        <v>55</v>
      </c>
      <c r="D120" s="92" t="s">
        <v>55</v>
      </c>
      <c r="E120" s="92" t="s">
        <v>55</v>
      </c>
      <c r="F120" s="92" t="s">
        <v>133</v>
      </c>
      <c r="G120" s="195" t="s">
        <v>55</v>
      </c>
      <c r="H120" s="58">
        <v>1</v>
      </c>
      <c r="I120" s="59">
        <f t="shared" si="31"/>
        <v>1</v>
      </c>
      <c r="J120" s="59">
        <f t="shared" si="32"/>
        <v>0</v>
      </c>
      <c r="K120" s="59">
        <f t="shared" si="33"/>
        <v>0</v>
      </c>
      <c r="L120" s="59">
        <f t="shared" si="34"/>
        <v>0</v>
      </c>
      <c r="M120" s="178"/>
    </row>
    <row r="121" spans="1:16" s="164" customFormat="1" ht="30" customHeight="1">
      <c r="B121" s="189" t="s">
        <v>130</v>
      </c>
      <c r="C121" s="92" t="s">
        <v>55</v>
      </c>
      <c r="D121" s="92" t="s">
        <v>55</v>
      </c>
      <c r="E121" s="92" t="s">
        <v>55</v>
      </c>
      <c r="F121" s="92" t="s">
        <v>133</v>
      </c>
      <c r="G121" s="195" t="s">
        <v>55</v>
      </c>
      <c r="H121" s="58">
        <v>1</v>
      </c>
      <c r="I121" s="59">
        <f t="shared" si="31"/>
        <v>1</v>
      </c>
      <c r="J121" s="59">
        <f t="shared" si="32"/>
        <v>0</v>
      </c>
      <c r="K121" s="59">
        <f t="shared" si="33"/>
        <v>0</v>
      </c>
      <c r="L121" s="59">
        <f t="shared" si="34"/>
        <v>0</v>
      </c>
      <c r="M121" s="178"/>
    </row>
    <row r="122" spans="1:16" s="164" customFormat="1" ht="30" customHeight="1" thickBot="1">
      <c r="B122" s="191" t="s">
        <v>131</v>
      </c>
      <c r="C122" s="95" t="s">
        <v>55</v>
      </c>
      <c r="D122" s="95" t="s">
        <v>55</v>
      </c>
      <c r="E122" s="95" t="s">
        <v>55</v>
      </c>
      <c r="F122" s="95" t="s">
        <v>133</v>
      </c>
      <c r="G122" s="196" t="s">
        <v>55</v>
      </c>
      <c r="H122" s="71">
        <v>1</v>
      </c>
      <c r="I122" s="74">
        <f t="shared" si="31"/>
        <v>1</v>
      </c>
      <c r="J122" s="74">
        <f t="shared" si="32"/>
        <v>0</v>
      </c>
      <c r="K122" s="74">
        <f t="shared" si="33"/>
        <v>0</v>
      </c>
      <c r="L122" s="74">
        <f t="shared" si="34"/>
        <v>0</v>
      </c>
      <c r="M122" s="179"/>
    </row>
    <row r="123" spans="1:16" s="162" customFormat="1" ht="20.100000000000001" customHeight="1" thickBot="1">
      <c r="B123" s="165"/>
      <c r="C123" s="165"/>
      <c r="D123" s="165"/>
      <c r="E123" s="165"/>
      <c r="F123" s="177"/>
      <c r="G123" s="177" t="s">
        <v>113</v>
      </c>
      <c r="H123" s="174">
        <f>SUM(H115:H122)</f>
        <v>8</v>
      </c>
      <c r="I123" s="175">
        <f>SUM(I115:I122)</f>
        <v>8</v>
      </c>
      <c r="J123" s="175">
        <f>SUM(J115:J122)</f>
        <v>0</v>
      </c>
      <c r="K123" s="175">
        <f>SUM(K115:K122)</f>
        <v>0</v>
      </c>
      <c r="L123" s="176">
        <f>SUM(L115:L122)</f>
        <v>0</v>
      </c>
    </row>
    <row r="124" spans="1:16" s="162" customFormat="1" ht="30" customHeight="1" thickBot="1">
      <c r="B124" s="165"/>
      <c r="C124" s="165"/>
      <c r="D124" s="165"/>
      <c r="E124" s="165"/>
      <c r="F124" s="165"/>
      <c r="G124" s="165"/>
      <c r="H124" s="165"/>
      <c r="I124" s="165"/>
      <c r="J124" s="165"/>
    </row>
    <row r="125" spans="1:16" s="164" customFormat="1" ht="20.100000000000001" customHeight="1" thickBot="1">
      <c r="A125" s="162"/>
      <c r="B125" s="252" t="s">
        <v>142</v>
      </c>
      <c r="C125" s="253"/>
      <c r="D125" s="253"/>
      <c r="E125" s="253"/>
      <c r="F125" s="253"/>
      <c r="G125" s="253"/>
      <c r="H125" s="253"/>
      <c r="I125" s="253"/>
      <c r="J125" s="253"/>
      <c r="K125" s="253"/>
      <c r="L125" s="253"/>
      <c r="M125" s="254"/>
      <c r="N125" s="163"/>
      <c r="O125" s="163"/>
      <c r="P125" s="163"/>
    </row>
    <row r="126" spans="1:16" s="164" customFormat="1" ht="35.1" customHeight="1">
      <c r="A126" s="162"/>
      <c r="B126" s="276" t="s">
        <v>104</v>
      </c>
      <c r="C126" s="287" t="s">
        <v>105</v>
      </c>
      <c r="D126" s="288"/>
      <c r="E126" s="288"/>
      <c r="F126" s="288"/>
      <c r="G126" s="259"/>
      <c r="H126" s="261" t="s">
        <v>106</v>
      </c>
      <c r="I126" s="257"/>
      <c r="J126" s="257"/>
      <c r="K126" s="257"/>
      <c r="L126" s="258"/>
      <c r="M126" s="259" t="s">
        <v>114</v>
      </c>
    </row>
    <row r="127" spans="1:16" s="164" customFormat="1" ht="20.100000000000001" customHeight="1">
      <c r="A127" s="162"/>
      <c r="B127" s="277"/>
      <c r="C127" s="206" t="s">
        <v>107</v>
      </c>
      <c r="D127" s="206" t="s">
        <v>52</v>
      </c>
      <c r="E127" s="206" t="s">
        <v>53</v>
      </c>
      <c r="F127" s="206" t="s">
        <v>89</v>
      </c>
      <c r="G127" s="194" t="s">
        <v>116</v>
      </c>
      <c r="H127" s="207" t="s">
        <v>108</v>
      </c>
      <c r="I127" s="208" t="s">
        <v>109</v>
      </c>
      <c r="J127" s="208" t="s">
        <v>110</v>
      </c>
      <c r="K127" s="208" t="s">
        <v>111</v>
      </c>
      <c r="L127" s="209" t="s">
        <v>112</v>
      </c>
      <c r="M127" s="260"/>
    </row>
    <row r="128" spans="1:16" s="164" customFormat="1" ht="30" customHeight="1">
      <c r="A128" s="162"/>
      <c r="B128" s="189" t="s">
        <v>124</v>
      </c>
      <c r="C128" s="92" t="s">
        <v>55</v>
      </c>
      <c r="D128" s="92" t="s">
        <v>55</v>
      </c>
      <c r="E128" s="92" t="s">
        <v>55</v>
      </c>
      <c r="F128" s="92" t="s">
        <v>133</v>
      </c>
      <c r="G128" s="195" t="s">
        <v>55</v>
      </c>
      <c r="H128" s="58">
        <v>1</v>
      </c>
      <c r="I128" s="59">
        <f t="shared" ref="I128:I131" si="35">COUNTIF(C128:G128,$I$22)</f>
        <v>1</v>
      </c>
      <c r="J128" s="59">
        <v>0</v>
      </c>
      <c r="K128" s="59">
        <v>0</v>
      </c>
      <c r="L128" s="59">
        <v>0</v>
      </c>
      <c r="M128" s="178"/>
    </row>
    <row r="129" spans="1:13" s="164" customFormat="1" ht="30" customHeight="1">
      <c r="A129" s="162"/>
      <c r="B129" s="189" t="s">
        <v>125</v>
      </c>
      <c r="C129" s="92" t="s">
        <v>55</v>
      </c>
      <c r="D129" s="92" t="s">
        <v>55</v>
      </c>
      <c r="E129" s="92" t="s">
        <v>55</v>
      </c>
      <c r="F129" s="92" t="s">
        <v>133</v>
      </c>
      <c r="G129" s="195" t="s">
        <v>55</v>
      </c>
      <c r="H129" s="58">
        <v>1</v>
      </c>
      <c r="I129" s="59">
        <f t="shared" si="35"/>
        <v>1</v>
      </c>
      <c r="J129" s="59">
        <v>0</v>
      </c>
      <c r="K129" s="59">
        <v>0</v>
      </c>
      <c r="L129" s="59">
        <v>0</v>
      </c>
      <c r="M129" s="178"/>
    </row>
    <row r="130" spans="1:13" s="164" customFormat="1" ht="30" customHeight="1">
      <c r="A130" s="162"/>
      <c r="B130" s="189" t="s">
        <v>126</v>
      </c>
      <c r="C130" s="92" t="s">
        <v>55</v>
      </c>
      <c r="D130" s="92" t="s">
        <v>55</v>
      </c>
      <c r="E130" s="92" t="s">
        <v>55</v>
      </c>
      <c r="F130" s="92" t="s">
        <v>133</v>
      </c>
      <c r="G130" s="195" t="s">
        <v>55</v>
      </c>
      <c r="H130" s="58">
        <v>1</v>
      </c>
      <c r="I130" s="59">
        <f t="shared" si="35"/>
        <v>1</v>
      </c>
      <c r="J130" s="59">
        <v>0</v>
      </c>
      <c r="K130" s="59">
        <v>0</v>
      </c>
      <c r="L130" s="59">
        <v>0</v>
      </c>
      <c r="M130" s="178"/>
    </row>
    <row r="131" spans="1:13" s="164" customFormat="1" ht="30" customHeight="1" thickBot="1">
      <c r="A131" s="162"/>
      <c r="B131" s="191" t="s">
        <v>143</v>
      </c>
      <c r="C131" s="95" t="s">
        <v>55</v>
      </c>
      <c r="D131" s="95" t="s">
        <v>55</v>
      </c>
      <c r="E131" s="95" t="s">
        <v>55</v>
      </c>
      <c r="F131" s="95" t="s">
        <v>133</v>
      </c>
      <c r="G131" s="196" t="s">
        <v>55</v>
      </c>
      <c r="H131" s="71">
        <v>1</v>
      </c>
      <c r="I131" s="74">
        <f t="shared" si="35"/>
        <v>1</v>
      </c>
      <c r="J131" s="74">
        <v>0</v>
      </c>
      <c r="K131" s="74">
        <v>0</v>
      </c>
      <c r="L131" s="74">
        <v>0</v>
      </c>
      <c r="M131" s="179"/>
    </row>
    <row r="132" spans="1:13" s="162" customFormat="1" ht="20.100000000000001" customHeight="1" thickBot="1">
      <c r="B132" s="165"/>
      <c r="C132" s="165"/>
      <c r="D132" s="165"/>
      <c r="E132" s="165"/>
      <c r="F132" s="177"/>
      <c r="G132" s="177" t="s">
        <v>113</v>
      </c>
      <c r="H132" s="174">
        <f>SUM(H128:H131)</f>
        <v>4</v>
      </c>
      <c r="I132" s="175">
        <f>SUM(I128:I131)</f>
        <v>4</v>
      </c>
      <c r="J132" s="175">
        <f>SUM(J128:J131)</f>
        <v>0</v>
      </c>
      <c r="K132" s="175">
        <f>SUM(K128:K131)</f>
        <v>0</v>
      </c>
      <c r="L132" s="176">
        <f>SUM(L128:L131)</f>
        <v>0</v>
      </c>
    </row>
    <row r="133" spans="1:13" s="162" customFormat="1" ht="30" customHeight="1">
      <c r="B133" s="165"/>
      <c r="C133" s="165"/>
      <c r="D133" s="165"/>
      <c r="E133" s="165"/>
      <c r="F133" s="165"/>
      <c r="G133" s="165"/>
      <c r="H133" s="165"/>
      <c r="I133" s="165"/>
      <c r="J133" s="165"/>
    </row>
    <row r="134" spans="1:13" s="162" customFormat="1" ht="30" customHeight="1">
      <c r="B134" s="165"/>
      <c r="C134" s="165"/>
      <c r="D134" s="165"/>
      <c r="E134" s="165"/>
      <c r="F134" s="165"/>
      <c r="G134" s="165"/>
      <c r="H134" s="165"/>
      <c r="I134" s="165"/>
      <c r="J134" s="165"/>
    </row>
  </sheetData>
  <mergeCells count="58">
    <mergeCell ref="B125:M125"/>
    <mergeCell ref="B126:B127"/>
    <mergeCell ref="C126:G126"/>
    <mergeCell ref="H126:L126"/>
    <mergeCell ref="M126:M127"/>
    <mergeCell ref="B112:M112"/>
    <mergeCell ref="B113:B114"/>
    <mergeCell ref="C113:G113"/>
    <mergeCell ref="H113:L113"/>
    <mergeCell ref="M113:M114"/>
    <mergeCell ref="B103:M103"/>
    <mergeCell ref="B104:B105"/>
    <mergeCell ref="C104:G104"/>
    <mergeCell ref="H104:L104"/>
    <mergeCell ref="M104:M105"/>
    <mergeCell ref="B90:M90"/>
    <mergeCell ref="B91:B92"/>
    <mergeCell ref="C91:G91"/>
    <mergeCell ref="H91:L91"/>
    <mergeCell ref="M91:M92"/>
    <mergeCell ref="B81:M81"/>
    <mergeCell ref="B82:B83"/>
    <mergeCell ref="C82:G82"/>
    <mergeCell ref="H82:L82"/>
    <mergeCell ref="M82:M83"/>
    <mergeCell ref="B68:M68"/>
    <mergeCell ref="B69:B70"/>
    <mergeCell ref="C69:G69"/>
    <mergeCell ref="H69:L69"/>
    <mergeCell ref="M69:M70"/>
    <mergeCell ref="B59:M59"/>
    <mergeCell ref="B60:B61"/>
    <mergeCell ref="C60:G60"/>
    <mergeCell ref="H60:L60"/>
    <mergeCell ref="M60:M61"/>
    <mergeCell ref="B46:M46"/>
    <mergeCell ref="B47:B48"/>
    <mergeCell ref="C47:G47"/>
    <mergeCell ref="H47:L47"/>
    <mergeCell ref="M47:M48"/>
    <mergeCell ref="B33:M33"/>
    <mergeCell ref="B34:B35"/>
    <mergeCell ref="C34:G34"/>
    <mergeCell ref="H34:L34"/>
    <mergeCell ref="M34:M35"/>
    <mergeCell ref="B21:B22"/>
    <mergeCell ref="B2:L2"/>
    <mergeCell ref="B3:L3"/>
    <mergeCell ref="C12:D12"/>
    <mergeCell ref="C13:D13"/>
    <mergeCell ref="C14:D14"/>
    <mergeCell ref="C15:D15"/>
    <mergeCell ref="C16:D16"/>
    <mergeCell ref="B20:M20"/>
    <mergeCell ref="H21:L21"/>
    <mergeCell ref="M21:M22"/>
    <mergeCell ref="B10:L10"/>
    <mergeCell ref="C21:G21"/>
  </mergeCells>
  <phoneticPr fontId="6" type="noConversion"/>
  <conditionalFormatting sqref="M1 M135:M65600">
    <cfRule type="cellIs" dxfId="453" priority="492" operator="equal">
      <formula>"pass"</formula>
    </cfRule>
    <cfRule type="cellIs" dxfId="452" priority="493" operator="equal">
      <formula>"fail"</formula>
    </cfRule>
  </conditionalFormatting>
  <conditionalFormatting sqref="K32">
    <cfRule type="cellIs" dxfId="435" priority="313" operator="equal">
      <formula>"pass"</formula>
    </cfRule>
    <cfRule type="cellIs" dxfId="434" priority="314" operator="equal">
      <formula>"fail"</formula>
    </cfRule>
  </conditionalFormatting>
  <conditionalFormatting sqref="C23:G30">
    <cfRule type="containsText" dxfId="433" priority="305" operator="containsText" text="Block">
      <formula>NOT(ISERROR(SEARCH("Block",C23)))</formula>
    </cfRule>
    <cfRule type="containsText" dxfId="432" priority="306" operator="containsText" text="X">
      <formula>NOT(ISERROR(SEARCH("X",C23)))</formula>
    </cfRule>
    <cfRule type="containsText" dxfId="431" priority="307" operator="containsText" text="FAIL">
      <formula>NOT(ISERROR(SEARCH("FAIL",C23)))</formula>
    </cfRule>
    <cfRule type="containsText" dxfId="430" priority="308" operator="containsText" text="PASS">
      <formula>NOT(ISERROR(SEARCH("PASS",C23)))</formula>
    </cfRule>
    <cfRule type="containsText" dxfId="429" priority="309" operator="containsText" text="FAIL">
      <formula>NOT(ISERROR(SEARCH("FAIL",C23)))</formula>
    </cfRule>
    <cfRule type="containsText" dxfId="428" priority="310" operator="containsText" text="PASS">
      <formula>NOT(ISERROR(SEARCH("PASS",C23)))</formula>
    </cfRule>
  </conditionalFormatting>
  <conditionalFormatting sqref="C23:G30">
    <cfRule type="cellIs" dxfId="427" priority="312" operator="equal">
      <formula>"V"</formula>
    </cfRule>
  </conditionalFormatting>
  <conditionalFormatting sqref="C23:G30">
    <cfRule type="cellIs" dxfId="426" priority="311" operator="equal">
      <formula>"N"</formula>
    </cfRule>
  </conditionalFormatting>
  <conditionalFormatting sqref="K45">
    <cfRule type="cellIs" dxfId="315" priority="193" operator="equal">
      <formula>"pass"</formula>
    </cfRule>
    <cfRule type="cellIs" dxfId="314" priority="194" operator="equal">
      <formula>"fail"</formula>
    </cfRule>
  </conditionalFormatting>
  <conditionalFormatting sqref="C36:E43 G36:G43">
    <cfRule type="containsText" dxfId="313" priority="185" operator="containsText" text="Block">
      <formula>NOT(ISERROR(SEARCH("Block",C36)))</formula>
    </cfRule>
    <cfRule type="containsText" dxfId="312" priority="186" operator="containsText" text="X">
      <formula>NOT(ISERROR(SEARCH("X",C36)))</formula>
    </cfRule>
    <cfRule type="containsText" dxfId="311" priority="187" operator="containsText" text="FAIL">
      <formula>NOT(ISERROR(SEARCH("FAIL",C36)))</formula>
    </cfRule>
    <cfRule type="containsText" dxfId="310" priority="188" operator="containsText" text="PASS">
      <formula>NOT(ISERROR(SEARCH("PASS",C36)))</formula>
    </cfRule>
    <cfRule type="containsText" dxfId="309" priority="189" operator="containsText" text="FAIL">
      <formula>NOT(ISERROR(SEARCH("FAIL",C36)))</formula>
    </cfRule>
    <cfRule type="containsText" dxfId="308" priority="190" operator="containsText" text="PASS">
      <formula>NOT(ISERROR(SEARCH("PASS",C36)))</formula>
    </cfRule>
  </conditionalFormatting>
  <conditionalFormatting sqref="C36:E43 G36:G43">
    <cfRule type="cellIs" dxfId="307" priority="192" operator="equal">
      <formula>"V"</formula>
    </cfRule>
  </conditionalFormatting>
  <conditionalFormatting sqref="C36:E43 G36:G43">
    <cfRule type="cellIs" dxfId="306" priority="191" operator="equal">
      <formula>"N"</formula>
    </cfRule>
  </conditionalFormatting>
  <conditionalFormatting sqref="K58">
    <cfRule type="cellIs" dxfId="305" priority="183" operator="equal">
      <formula>"pass"</formula>
    </cfRule>
    <cfRule type="cellIs" dxfId="304" priority="184" operator="equal">
      <formula>"fail"</formula>
    </cfRule>
  </conditionalFormatting>
  <conditionalFormatting sqref="C49:E56 G49:G56">
    <cfRule type="containsText" dxfId="303" priority="175" operator="containsText" text="Block">
      <formula>NOT(ISERROR(SEARCH("Block",C49)))</formula>
    </cfRule>
    <cfRule type="containsText" dxfId="302" priority="176" operator="containsText" text="X">
      <formula>NOT(ISERROR(SEARCH("X",C49)))</formula>
    </cfRule>
    <cfRule type="containsText" dxfId="301" priority="177" operator="containsText" text="FAIL">
      <formula>NOT(ISERROR(SEARCH("FAIL",C49)))</formula>
    </cfRule>
    <cfRule type="containsText" dxfId="300" priority="178" operator="containsText" text="PASS">
      <formula>NOT(ISERROR(SEARCH("PASS",C49)))</formula>
    </cfRule>
    <cfRule type="containsText" dxfId="299" priority="179" operator="containsText" text="FAIL">
      <formula>NOT(ISERROR(SEARCH("FAIL",C49)))</formula>
    </cfRule>
    <cfRule type="containsText" dxfId="298" priority="180" operator="containsText" text="PASS">
      <formula>NOT(ISERROR(SEARCH("PASS",C49)))</formula>
    </cfRule>
  </conditionalFormatting>
  <conditionalFormatting sqref="C49:E56 G49:G56">
    <cfRule type="cellIs" dxfId="297" priority="182" operator="equal">
      <formula>"V"</formula>
    </cfRule>
  </conditionalFormatting>
  <conditionalFormatting sqref="C49:E56 G49:G56">
    <cfRule type="cellIs" dxfId="296" priority="181" operator="equal">
      <formula>"N"</formula>
    </cfRule>
  </conditionalFormatting>
  <conditionalFormatting sqref="K67">
    <cfRule type="cellIs" dxfId="295" priority="173" operator="equal">
      <formula>"pass"</formula>
    </cfRule>
    <cfRule type="cellIs" dxfId="294" priority="174" operator="equal">
      <formula>"fail"</formula>
    </cfRule>
  </conditionalFormatting>
  <conditionalFormatting sqref="C62:G64">
    <cfRule type="containsText" dxfId="293" priority="165" operator="containsText" text="Block">
      <formula>NOT(ISERROR(SEARCH("Block",C62)))</formula>
    </cfRule>
    <cfRule type="containsText" dxfId="292" priority="166" operator="containsText" text="X">
      <formula>NOT(ISERROR(SEARCH("X",C62)))</formula>
    </cfRule>
    <cfRule type="containsText" dxfId="291" priority="167" operator="containsText" text="FAIL">
      <formula>NOT(ISERROR(SEARCH("FAIL",C62)))</formula>
    </cfRule>
    <cfRule type="containsText" dxfId="290" priority="168" operator="containsText" text="PASS">
      <formula>NOT(ISERROR(SEARCH("PASS",C62)))</formula>
    </cfRule>
    <cfRule type="containsText" dxfId="289" priority="169" operator="containsText" text="FAIL">
      <formula>NOT(ISERROR(SEARCH("FAIL",C62)))</formula>
    </cfRule>
    <cfRule type="containsText" dxfId="288" priority="170" operator="containsText" text="PASS">
      <formula>NOT(ISERROR(SEARCH("PASS",C62)))</formula>
    </cfRule>
  </conditionalFormatting>
  <conditionalFormatting sqref="C62:G64">
    <cfRule type="cellIs" dxfId="287" priority="172" operator="equal">
      <formula>"V"</formula>
    </cfRule>
  </conditionalFormatting>
  <conditionalFormatting sqref="C62:G64">
    <cfRule type="cellIs" dxfId="286" priority="171" operator="equal">
      <formula>"N"</formula>
    </cfRule>
  </conditionalFormatting>
  <conditionalFormatting sqref="K80">
    <cfRule type="cellIs" dxfId="285" priority="163" operator="equal">
      <formula>"pass"</formula>
    </cfRule>
    <cfRule type="cellIs" dxfId="284" priority="164" operator="equal">
      <formula>"fail"</formula>
    </cfRule>
  </conditionalFormatting>
  <conditionalFormatting sqref="C71:E78 G71:G78">
    <cfRule type="containsText" dxfId="283" priority="155" operator="containsText" text="Block">
      <formula>NOT(ISERROR(SEARCH("Block",C71)))</formula>
    </cfRule>
    <cfRule type="containsText" dxfId="282" priority="156" operator="containsText" text="X">
      <formula>NOT(ISERROR(SEARCH("X",C71)))</formula>
    </cfRule>
    <cfRule type="containsText" dxfId="281" priority="157" operator="containsText" text="FAIL">
      <formula>NOT(ISERROR(SEARCH("FAIL",C71)))</formula>
    </cfRule>
    <cfRule type="containsText" dxfId="280" priority="158" operator="containsText" text="PASS">
      <formula>NOT(ISERROR(SEARCH("PASS",C71)))</formula>
    </cfRule>
    <cfRule type="containsText" dxfId="279" priority="159" operator="containsText" text="FAIL">
      <formula>NOT(ISERROR(SEARCH("FAIL",C71)))</formula>
    </cfRule>
    <cfRule type="containsText" dxfId="278" priority="160" operator="containsText" text="PASS">
      <formula>NOT(ISERROR(SEARCH("PASS",C71)))</formula>
    </cfRule>
  </conditionalFormatting>
  <conditionalFormatting sqref="C71:E78 G71:G78">
    <cfRule type="cellIs" dxfId="277" priority="162" operator="equal">
      <formula>"V"</formula>
    </cfRule>
  </conditionalFormatting>
  <conditionalFormatting sqref="C71:E78 G71:G78">
    <cfRule type="cellIs" dxfId="276" priority="161" operator="equal">
      <formula>"N"</formula>
    </cfRule>
  </conditionalFormatting>
  <conditionalFormatting sqref="K89">
    <cfRule type="cellIs" dxfId="275" priority="153" operator="equal">
      <formula>"pass"</formula>
    </cfRule>
    <cfRule type="cellIs" dxfId="274" priority="154" operator="equal">
      <formula>"fail"</formula>
    </cfRule>
  </conditionalFormatting>
  <conditionalFormatting sqref="C84:E86">
    <cfRule type="containsText" dxfId="273" priority="145" operator="containsText" text="Block">
      <formula>NOT(ISERROR(SEARCH("Block",C84)))</formula>
    </cfRule>
    <cfRule type="containsText" dxfId="272" priority="146" operator="containsText" text="X">
      <formula>NOT(ISERROR(SEARCH("X",C84)))</formula>
    </cfRule>
    <cfRule type="containsText" dxfId="271" priority="147" operator="containsText" text="FAIL">
      <formula>NOT(ISERROR(SEARCH("FAIL",C84)))</formula>
    </cfRule>
    <cfRule type="containsText" dxfId="270" priority="148" operator="containsText" text="PASS">
      <formula>NOT(ISERROR(SEARCH("PASS",C84)))</formula>
    </cfRule>
    <cfRule type="containsText" dxfId="269" priority="149" operator="containsText" text="FAIL">
      <formula>NOT(ISERROR(SEARCH("FAIL",C84)))</formula>
    </cfRule>
    <cfRule type="containsText" dxfId="268" priority="150" operator="containsText" text="PASS">
      <formula>NOT(ISERROR(SEARCH("PASS",C84)))</formula>
    </cfRule>
  </conditionalFormatting>
  <conditionalFormatting sqref="C84:E86">
    <cfRule type="cellIs" dxfId="267" priority="152" operator="equal">
      <formula>"V"</formula>
    </cfRule>
  </conditionalFormatting>
  <conditionalFormatting sqref="C84:E86">
    <cfRule type="cellIs" dxfId="266" priority="151" operator="equal">
      <formula>"N"</formula>
    </cfRule>
  </conditionalFormatting>
  <conditionalFormatting sqref="K102">
    <cfRule type="cellIs" dxfId="265" priority="143" operator="equal">
      <formula>"pass"</formula>
    </cfRule>
    <cfRule type="cellIs" dxfId="264" priority="144" operator="equal">
      <formula>"fail"</formula>
    </cfRule>
  </conditionalFormatting>
  <conditionalFormatting sqref="C93:E100 G93:G100">
    <cfRule type="containsText" dxfId="263" priority="135" operator="containsText" text="Block">
      <formula>NOT(ISERROR(SEARCH("Block",C93)))</formula>
    </cfRule>
    <cfRule type="containsText" dxfId="262" priority="136" operator="containsText" text="X">
      <formula>NOT(ISERROR(SEARCH("X",C93)))</formula>
    </cfRule>
    <cfRule type="containsText" dxfId="261" priority="137" operator="containsText" text="FAIL">
      <formula>NOT(ISERROR(SEARCH("FAIL",C93)))</formula>
    </cfRule>
    <cfRule type="containsText" dxfId="260" priority="138" operator="containsText" text="PASS">
      <formula>NOT(ISERROR(SEARCH("PASS",C93)))</formula>
    </cfRule>
    <cfRule type="containsText" dxfId="259" priority="139" operator="containsText" text="FAIL">
      <formula>NOT(ISERROR(SEARCH("FAIL",C93)))</formula>
    </cfRule>
    <cfRule type="containsText" dxfId="258" priority="140" operator="containsText" text="PASS">
      <formula>NOT(ISERROR(SEARCH("PASS",C93)))</formula>
    </cfRule>
  </conditionalFormatting>
  <conditionalFormatting sqref="C93:E100 G93:G100">
    <cfRule type="cellIs" dxfId="257" priority="142" operator="equal">
      <formula>"V"</formula>
    </cfRule>
  </conditionalFormatting>
  <conditionalFormatting sqref="C93:E100 G93:G100">
    <cfRule type="cellIs" dxfId="256" priority="141" operator="equal">
      <formula>"N"</formula>
    </cfRule>
  </conditionalFormatting>
  <conditionalFormatting sqref="K111">
    <cfRule type="cellIs" dxfId="255" priority="133" operator="equal">
      <formula>"pass"</formula>
    </cfRule>
    <cfRule type="cellIs" dxfId="254" priority="134" operator="equal">
      <formula>"fail"</formula>
    </cfRule>
  </conditionalFormatting>
  <conditionalFormatting sqref="C106:E108">
    <cfRule type="containsText" dxfId="253" priority="125" operator="containsText" text="Block">
      <formula>NOT(ISERROR(SEARCH("Block",C106)))</formula>
    </cfRule>
    <cfRule type="containsText" dxfId="252" priority="126" operator="containsText" text="X">
      <formula>NOT(ISERROR(SEARCH("X",C106)))</formula>
    </cfRule>
    <cfRule type="containsText" dxfId="251" priority="127" operator="containsText" text="FAIL">
      <formula>NOT(ISERROR(SEARCH("FAIL",C106)))</formula>
    </cfRule>
    <cfRule type="containsText" dxfId="250" priority="128" operator="containsText" text="PASS">
      <formula>NOT(ISERROR(SEARCH("PASS",C106)))</formula>
    </cfRule>
    <cfRule type="containsText" dxfId="249" priority="129" operator="containsText" text="FAIL">
      <formula>NOT(ISERROR(SEARCH("FAIL",C106)))</formula>
    </cfRule>
    <cfRule type="containsText" dxfId="248" priority="130" operator="containsText" text="PASS">
      <formula>NOT(ISERROR(SEARCH("PASS",C106)))</formula>
    </cfRule>
  </conditionalFormatting>
  <conditionalFormatting sqref="C106:E108">
    <cfRule type="cellIs" dxfId="247" priority="132" operator="equal">
      <formula>"V"</formula>
    </cfRule>
  </conditionalFormatting>
  <conditionalFormatting sqref="C106:E108">
    <cfRule type="cellIs" dxfId="246" priority="131" operator="equal">
      <formula>"N"</formula>
    </cfRule>
  </conditionalFormatting>
  <conditionalFormatting sqref="K124">
    <cfRule type="cellIs" dxfId="245" priority="123" operator="equal">
      <formula>"pass"</formula>
    </cfRule>
    <cfRule type="cellIs" dxfId="244" priority="124" operator="equal">
      <formula>"fail"</formula>
    </cfRule>
  </conditionalFormatting>
  <conditionalFormatting sqref="C115:E122 G115:G122">
    <cfRule type="containsText" dxfId="243" priority="115" operator="containsText" text="Block">
      <formula>NOT(ISERROR(SEARCH("Block",C115)))</formula>
    </cfRule>
    <cfRule type="containsText" dxfId="242" priority="116" operator="containsText" text="X">
      <formula>NOT(ISERROR(SEARCH("X",C115)))</formula>
    </cfRule>
    <cfRule type="containsText" dxfId="241" priority="117" operator="containsText" text="FAIL">
      <formula>NOT(ISERROR(SEARCH("FAIL",C115)))</formula>
    </cfRule>
    <cfRule type="containsText" dxfId="240" priority="118" operator="containsText" text="PASS">
      <formula>NOT(ISERROR(SEARCH("PASS",C115)))</formula>
    </cfRule>
    <cfRule type="containsText" dxfId="239" priority="119" operator="containsText" text="FAIL">
      <formula>NOT(ISERROR(SEARCH("FAIL",C115)))</formula>
    </cfRule>
    <cfRule type="containsText" dxfId="238" priority="120" operator="containsText" text="PASS">
      <formula>NOT(ISERROR(SEARCH("PASS",C115)))</formula>
    </cfRule>
  </conditionalFormatting>
  <conditionalFormatting sqref="C115:E122 G115:G122">
    <cfRule type="cellIs" dxfId="237" priority="122" operator="equal">
      <formula>"V"</formula>
    </cfRule>
  </conditionalFormatting>
  <conditionalFormatting sqref="C115:E122 G115:G122">
    <cfRule type="cellIs" dxfId="236" priority="121" operator="equal">
      <formula>"N"</formula>
    </cfRule>
  </conditionalFormatting>
  <conditionalFormatting sqref="K133">
    <cfRule type="cellIs" dxfId="235" priority="113" operator="equal">
      <formula>"pass"</formula>
    </cfRule>
    <cfRule type="cellIs" dxfId="234" priority="114" operator="equal">
      <formula>"fail"</formula>
    </cfRule>
  </conditionalFormatting>
  <conditionalFormatting sqref="C128:G130">
    <cfRule type="containsText" dxfId="233" priority="105" operator="containsText" text="Block">
      <formula>NOT(ISERROR(SEARCH("Block",C128)))</formula>
    </cfRule>
    <cfRule type="containsText" dxfId="232" priority="106" operator="containsText" text="X">
      <formula>NOT(ISERROR(SEARCH("X",C128)))</formula>
    </cfRule>
    <cfRule type="containsText" dxfId="231" priority="107" operator="containsText" text="FAIL">
      <formula>NOT(ISERROR(SEARCH("FAIL",C128)))</formula>
    </cfRule>
    <cfRule type="containsText" dxfId="230" priority="108" operator="containsText" text="PASS">
      <formula>NOT(ISERROR(SEARCH("PASS",C128)))</formula>
    </cfRule>
    <cfRule type="containsText" dxfId="229" priority="109" operator="containsText" text="FAIL">
      <formula>NOT(ISERROR(SEARCH("FAIL",C128)))</formula>
    </cfRule>
    <cfRule type="containsText" dxfId="228" priority="110" operator="containsText" text="PASS">
      <formula>NOT(ISERROR(SEARCH("PASS",C128)))</formula>
    </cfRule>
  </conditionalFormatting>
  <conditionalFormatting sqref="C128:G130">
    <cfRule type="cellIs" dxfId="227" priority="112" operator="equal">
      <formula>"V"</formula>
    </cfRule>
  </conditionalFormatting>
  <conditionalFormatting sqref="C128:G130">
    <cfRule type="cellIs" dxfId="226" priority="111" operator="equal">
      <formula>"N"</formula>
    </cfRule>
  </conditionalFormatting>
  <conditionalFormatting sqref="C131:G131">
    <cfRule type="containsText" dxfId="103" priority="97" operator="containsText" text="Block">
      <formula>NOT(ISERROR(SEARCH("Block",C131)))</formula>
    </cfRule>
    <cfRule type="containsText" dxfId="102" priority="98" operator="containsText" text="X">
      <formula>NOT(ISERROR(SEARCH("X",C131)))</formula>
    </cfRule>
    <cfRule type="containsText" dxfId="101" priority="99" operator="containsText" text="FAIL">
      <formula>NOT(ISERROR(SEARCH("FAIL",C131)))</formula>
    </cfRule>
    <cfRule type="containsText" dxfId="100" priority="100" operator="containsText" text="PASS">
      <formula>NOT(ISERROR(SEARCH("PASS",C131)))</formula>
    </cfRule>
    <cfRule type="containsText" dxfId="99" priority="101" operator="containsText" text="FAIL">
      <formula>NOT(ISERROR(SEARCH("FAIL",C131)))</formula>
    </cfRule>
    <cfRule type="containsText" dxfId="98" priority="102" operator="containsText" text="PASS">
      <formula>NOT(ISERROR(SEARCH("PASS",C131)))</formula>
    </cfRule>
  </conditionalFormatting>
  <conditionalFormatting sqref="C131:G131">
    <cfRule type="cellIs" dxfId="97" priority="104" operator="equal">
      <formula>"V"</formula>
    </cfRule>
  </conditionalFormatting>
  <conditionalFormatting sqref="C131:G131">
    <cfRule type="cellIs" dxfId="96" priority="103" operator="equal">
      <formula>"N"</formula>
    </cfRule>
  </conditionalFormatting>
  <conditionalFormatting sqref="C109:E109">
    <cfRule type="containsText" dxfId="95" priority="89" operator="containsText" text="Block">
      <formula>NOT(ISERROR(SEARCH("Block",C109)))</formula>
    </cfRule>
    <cfRule type="containsText" dxfId="94" priority="90" operator="containsText" text="X">
      <formula>NOT(ISERROR(SEARCH("X",C109)))</formula>
    </cfRule>
    <cfRule type="containsText" dxfId="93" priority="91" operator="containsText" text="FAIL">
      <formula>NOT(ISERROR(SEARCH("FAIL",C109)))</formula>
    </cfRule>
    <cfRule type="containsText" dxfId="92" priority="92" operator="containsText" text="PASS">
      <formula>NOT(ISERROR(SEARCH("PASS",C109)))</formula>
    </cfRule>
    <cfRule type="containsText" dxfId="91" priority="93" operator="containsText" text="FAIL">
      <formula>NOT(ISERROR(SEARCH("FAIL",C109)))</formula>
    </cfRule>
    <cfRule type="containsText" dxfId="90" priority="94" operator="containsText" text="PASS">
      <formula>NOT(ISERROR(SEARCH("PASS",C109)))</formula>
    </cfRule>
  </conditionalFormatting>
  <conditionalFormatting sqref="C109:E109">
    <cfRule type="cellIs" dxfId="89" priority="96" operator="equal">
      <formula>"V"</formula>
    </cfRule>
  </conditionalFormatting>
  <conditionalFormatting sqref="C109:E109">
    <cfRule type="cellIs" dxfId="88" priority="95" operator="equal">
      <formula>"N"</formula>
    </cfRule>
  </conditionalFormatting>
  <conditionalFormatting sqref="C87:E87">
    <cfRule type="containsText" dxfId="87" priority="81" operator="containsText" text="Block">
      <formula>NOT(ISERROR(SEARCH("Block",C87)))</formula>
    </cfRule>
    <cfRule type="containsText" dxfId="86" priority="82" operator="containsText" text="X">
      <formula>NOT(ISERROR(SEARCH("X",C87)))</formula>
    </cfRule>
    <cfRule type="containsText" dxfId="85" priority="83" operator="containsText" text="FAIL">
      <formula>NOT(ISERROR(SEARCH("FAIL",C87)))</formula>
    </cfRule>
    <cfRule type="containsText" dxfId="84" priority="84" operator="containsText" text="PASS">
      <formula>NOT(ISERROR(SEARCH("PASS",C87)))</formula>
    </cfRule>
    <cfRule type="containsText" dxfId="83" priority="85" operator="containsText" text="FAIL">
      <formula>NOT(ISERROR(SEARCH("FAIL",C87)))</formula>
    </cfRule>
    <cfRule type="containsText" dxfId="82" priority="86" operator="containsText" text="PASS">
      <formula>NOT(ISERROR(SEARCH("PASS",C87)))</formula>
    </cfRule>
  </conditionalFormatting>
  <conditionalFormatting sqref="C87:E87">
    <cfRule type="cellIs" dxfId="81" priority="88" operator="equal">
      <formula>"V"</formula>
    </cfRule>
  </conditionalFormatting>
  <conditionalFormatting sqref="C87:E87">
    <cfRule type="cellIs" dxfId="80" priority="87" operator="equal">
      <formula>"N"</formula>
    </cfRule>
  </conditionalFormatting>
  <conditionalFormatting sqref="C65:G65">
    <cfRule type="containsText" dxfId="79" priority="73" operator="containsText" text="Block">
      <formula>NOT(ISERROR(SEARCH("Block",C65)))</formula>
    </cfRule>
    <cfRule type="containsText" dxfId="78" priority="74" operator="containsText" text="X">
      <formula>NOT(ISERROR(SEARCH("X",C65)))</formula>
    </cfRule>
    <cfRule type="containsText" dxfId="77" priority="75" operator="containsText" text="FAIL">
      <formula>NOT(ISERROR(SEARCH("FAIL",C65)))</formula>
    </cfRule>
    <cfRule type="containsText" dxfId="76" priority="76" operator="containsText" text="PASS">
      <formula>NOT(ISERROR(SEARCH("PASS",C65)))</formula>
    </cfRule>
    <cfRule type="containsText" dxfId="75" priority="77" operator="containsText" text="FAIL">
      <formula>NOT(ISERROR(SEARCH("FAIL",C65)))</formula>
    </cfRule>
    <cfRule type="containsText" dxfId="74" priority="78" operator="containsText" text="PASS">
      <formula>NOT(ISERROR(SEARCH("PASS",C65)))</formula>
    </cfRule>
  </conditionalFormatting>
  <conditionalFormatting sqref="C65:G65">
    <cfRule type="cellIs" dxfId="73" priority="80" operator="equal">
      <formula>"V"</formula>
    </cfRule>
  </conditionalFormatting>
  <conditionalFormatting sqref="C65:G65">
    <cfRule type="cellIs" dxfId="72" priority="79" operator="equal">
      <formula>"N"</formula>
    </cfRule>
  </conditionalFormatting>
  <conditionalFormatting sqref="F36:F43">
    <cfRule type="containsText" dxfId="71" priority="65" operator="containsText" text="Block">
      <formula>NOT(ISERROR(SEARCH("Block",F36)))</formula>
    </cfRule>
    <cfRule type="containsText" dxfId="70" priority="66" operator="containsText" text="X">
      <formula>NOT(ISERROR(SEARCH("X",F36)))</formula>
    </cfRule>
    <cfRule type="containsText" dxfId="69" priority="67" operator="containsText" text="FAIL">
      <formula>NOT(ISERROR(SEARCH("FAIL",F36)))</formula>
    </cfRule>
    <cfRule type="containsText" dxfId="68" priority="68" operator="containsText" text="PASS">
      <formula>NOT(ISERROR(SEARCH("PASS",F36)))</formula>
    </cfRule>
    <cfRule type="containsText" dxfId="67" priority="69" operator="containsText" text="FAIL">
      <formula>NOT(ISERROR(SEARCH("FAIL",F36)))</formula>
    </cfRule>
    <cfRule type="containsText" dxfId="66" priority="70" operator="containsText" text="PASS">
      <formula>NOT(ISERROR(SEARCH("PASS",F36)))</formula>
    </cfRule>
  </conditionalFormatting>
  <conditionalFormatting sqref="F36:F43">
    <cfRule type="cellIs" dxfId="65" priority="72" operator="equal">
      <formula>"V"</formula>
    </cfRule>
  </conditionalFormatting>
  <conditionalFormatting sqref="F36:F43">
    <cfRule type="cellIs" dxfId="64" priority="71" operator="equal">
      <formula>"N"</formula>
    </cfRule>
  </conditionalFormatting>
  <conditionalFormatting sqref="F49:F56">
    <cfRule type="containsText" dxfId="63" priority="57" operator="containsText" text="Block">
      <formula>NOT(ISERROR(SEARCH("Block",F49)))</formula>
    </cfRule>
    <cfRule type="containsText" dxfId="62" priority="58" operator="containsText" text="X">
      <formula>NOT(ISERROR(SEARCH("X",F49)))</formula>
    </cfRule>
    <cfRule type="containsText" dxfId="61" priority="59" operator="containsText" text="FAIL">
      <formula>NOT(ISERROR(SEARCH("FAIL",F49)))</formula>
    </cfRule>
    <cfRule type="containsText" dxfId="60" priority="60" operator="containsText" text="PASS">
      <formula>NOT(ISERROR(SEARCH("PASS",F49)))</formula>
    </cfRule>
    <cfRule type="containsText" dxfId="59" priority="61" operator="containsText" text="FAIL">
      <formula>NOT(ISERROR(SEARCH("FAIL",F49)))</formula>
    </cfRule>
    <cfRule type="containsText" dxfId="58" priority="62" operator="containsText" text="PASS">
      <formula>NOT(ISERROR(SEARCH("PASS",F49)))</formula>
    </cfRule>
  </conditionalFormatting>
  <conditionalFormatting sqref="F49:F56">
    <cfRule type="cellIs" dxfId="57" priority="64" operator="equal">
      <formula>"V"</formula>
    </cfRule>
  </conditionalFormatting>
  <conditionalFormatting sqref="F49:F56">
    <cfRule type="cellIs" dxfId="56" priority="63" operator="equal">
      <formula>"N"</formula>
    </cfRule>
  </conditionalFormatting>
  <conditionalFormatting sqref="F71:F78">
    <cfRule type="containsText" dxfId="55" priority="49" operator="containsText" text="Block">
      <formula>NOT(ISERROR(SEARCH("Block",F71)))</formula>
    </cfRule>
    <cfRule type="containsText" dxfId="54" priority="50" operator="containsText" text="X">
      <formula>NOT(ISERROR(SEARCH("X",F71)))</formula>
    </cfRule>
    <cfRule type="containsText" dxfId="53" priority="51" operator="containsText" text="FAIL">
      <formula>NOT(ISERROR(SEARCH("FAIL",F71)))</formula>
    </cfRule>
    <cfRule type="containsText" dxfId="52" priority="52" operator="containsText" text="PASS">
      <formula>NOT(ISERROR(SEARCH("PASS",F71)))</formula>
    </cfRule>
    <cfRule type="containsText" dxfId="51" priority="53" operator="containsText" text="FAIL">
      <formula>NOT(ISERROR(SEARCH("FAIL",F71)))</formula>
    </cfRule>
    <cfRule type="containsText" dxfId="50" priority="54" operator="containsText" text="PASS">
      <formula>NOT(ISERROR(SEARCH("PASS",F71)))</formula>
    </cfRule>
  </conditionalFormatting>
  <conditionalFormatting sqref="F71:F78">
    <cfRule type="cellIs" dxfId="49" priority="56" operator="equal">
      <formula>"V"</formula>
    </cfRule>
  </conditionalFormatting>
  <conditionalFormatting sqref="F71:F78">
    <cfRule type="cellIs" dxfId="48" priority="55" operator="equal">
      <formula>"N"</formula>
    </cfRule>
  </conditionalFormatting>
  <conditionalFormatting sqref="F93:F100">
    <cfRule type="containsText" dxfId="47" priority="41" operator="containsText" text="Block">
      <formula>NOT(ISERROR(SEARCH("Block",F93)))</formula>
    </cfRule>
    <cfRule type="containsText" dxfId="46" priority="42" operator="containsText" text="X">
      <formula>NOT(ISERROR(SEARCH("X",F93)))</formula>
    </cfRule>
    <cfRule type="containsText" dxfId="45" priority="43" operator="containsText" text="FAIL">
      <formula>NOT(ISERROR(SEARCH("FAIL",F93)))</formula>
    </cfRule>
    <cfRule type="containsText" dxfId="44" priority="44" operator="containsText" text="PASS">
      <formula>NOT(ISERROR(SEARCH("PASS",F93)))</formula>
    </cfRule>
    <cfRule type="containsText" dxfId="43" priority="45" operator="containsText" text="FAIL">
      <formula>NOT(ISERROR(SEARCH("FAIL",F93)))</formula>
    </cfRule>
    <cfRule type="containsText" dxfId="42" priority="46" operator="containsText" text="PASS">
      <formula>NOT(ISERROR(SEARCH("PASS",F93)))</formula>
    </cfRule>
  </conditionalFormatting>
  <conditionalFormatting sqref="F93:F100">
    <cfRule type="cellIs" dxfId="41" priority="48" operator="equal">
      <formula>"V"</formula>
    </cfRule>
  </conditionalFormatting>
  <conditionalFormatting sqref="F93:F100">
    <cfRule type="cellIs" dxfId="40" priority="47" operator="equal">
      <formula>"N"</formula>
    </cfRule>
  </conditionalFormatting>
  <conditionalFormatting sqref="F115:F122">
    <cfRule type="containsText" dxfId="39" priority="33" operator="containsText" text="Block">
      <formula>NOT(ISERROR(SEARCH("Block",F115)))</formula>
    </cfRule>
    <cfRule type="containsText" dxfId="38" priority="34" operator="containsText" text="X">
      <formula>NOT(ISERROR(SEARCH("X",F115)))</formula>
    </cfRule>
    <cfRule type="containsText" dxfId="37" priority="35" operator="containsText" text="FAIL">
      <formula>NOT(ISERROR(SEARCH("FAIL",F115)))</formula>
    </cfRule>
    <cfRule type="containsText" dxfId="36" priority="36" operator="containsText" text="PASS">
      <formula>NOT(ISERROR(SEARCH("PASS",F115)))</formula>
    </cfRule>
    <cfRule type="containsText" dxfId="35" priority="37" operator="containsText" text="FAIL">
      <formula>NOT(ISERROR(SEARCH("FAIL",F115)))</formula>
    </cfRule>
    <cfRule type="containsText" dxfId="34" priority="38" operator="containsText" text="PASS">
      <formula>NOT(ISERROR(SEARCH("PASS",F115)))</formula>
    </cfRule>
  </conditionalFormatting>
  <conditionalFormatting sqref="F115:F122">
    <cfRule type="cellIs" dxfId="33" priority="40" operator="equal">
      <formula>"V"</formula>
    </cfRule>
  </conditionalFormatting>
  <conditionalFormatting sqref="F115:F122">
    <cfRule type="cellIs" dxfId="32" priority="39" operator="equal">
      <formula>"N"</formula>
    </cfRule>
  </conditionalFormatting>
  <conditionalFormatting sqref="F84:G86">
    <cfRule type="containsText" dxfId="31" priority="25" operator="containsText" text="Block">
      <formula>NOT(ISERROR(SEARCH("Block",F84)))</formula>
    </cfRule>
    <cfRule type="containsText" dxfId="30" priority="26" operator="containsText" text="X">
      <formula>NOT(ISERROR(SEARCH("X",F84)))</formula>
    </cfRule>
    <cfRule type="containsText" dxfId="29" priority="27" operator="containsText" text="FAIL">
      <formula>NOT(ISERROR(SEARCH("FAIL",F84)))</formula>
    </cfRule>
    <cfRule type="containsText" dxfId="28" priority="28" operator="containsText" text="PASS">
      <formula>NOT(ISERROR(SEARCH("PASS",F84)))</formula>
    </cfRule>
    <cfRule type="containsText" dxfId="27" priority="29" operator="containsText" text="FAIL">
      <formula>NOT(ISERROR(SEARCH("FAIL",F84)))</formula>
    </cfRule>
    <cfRule type="containsText" dxfId="26" priority="30" operator="containsText" text="PASS">
      <formula>NOT(ISERROR(SEARCH("PASS",F84)))</formula>
    </cfRule>
  </conditionalFormatting>
  <conditionalFormatting sqref="F84:G86">
    <cfRule type="cellIs" dxfId="25" priority="32" operator="equal">
      <formula>"V"</formula>
    </cfRule>
  </conditionalFormatting>
  <conditionalFormatting sqref="F84:G86">
    <cfRule type="cellIs" dxfId="24" priority="31" operator="equal">
      <formula>"N"</formula>
    </cfRule>
  </conditionalFormatting>
  <conditionalFormatting sqref="F87:G87">
    <cfRule type="containsText" dxfId="23" priority="17" operator="containsText" text="Block">
      <formula>NOT(ISERROR(SEARCH("Block",F87)))</formula>
    </cfRule>
    <cfRule type="containsText" dxfId="22" priority="18" operator="containsText" text="X">
      <formula>NOT(ISERROR(SEARCH("X",F87)))</formula>
    </cfRule>
    <cfRule type="containsText" dxfId="21" priority="19" operator="containsText" text="FAIL">
      <formula>NOT(ISERROR(SEARCH("FAIL",F87)))</formula>
    </cfRule>
    <cfRule type="containsText" dxfId="20" priority="20" operator="containsText" text="PASS">
      <formula>NOT(ISERROR(SEARCH("PASS",F87)))</formula>
    </cfRule>
    <cfRule type="containsText" dxfId="19" priority="21" operator="containsText" text="FAIL">
      <formula>NOT(ISERROR(SEARCH("FAIL",F87)))</formula>
    </cfRule>
    <cfRule type="containsText" dxfId="18" priority="22" operator="containsText" text="PASS">
      <formula>NOT(ISERROR(SEARCH("PASS",F87)))</formula>
    </cfRule>
  </conditionalFormatting>
  <conditionalFormatting sqref="F87:G87">
    <cfRule type="cellIs" dxfId="17" priority="24" operator="equal">
      <formula>"V"</formula>
    </cfRule>
  </conditionalFormatting>
  <conditionalFormatting sqref="F87:G87">
    <cfRule type="cellIs" dxfId="16" priority="23" operator="equal">
      <formula>"N"</formula>
    </cfRule>
  </conditionalFormatting>
  <conditionalFormatting sqref="F106:G108">
    <cfRule type="containsText" dxfId="15" priority="9" operator="containsText" text="Block">
      <formula>NOT(ISERROR(SEARCH("Block",F106)))</formula>
    </cfRule>
    <cfRule type="containsText" dxfId="14" priority="10" operator="containsText" text="X">
      <formula>NOT(ISERROR(SEARCH("X",F106)))</formula>
    </cfRule>
    <cfRule type="containsText" dxfId="13" priority="11" operator="containsText" text="FAIL">
      <formula>NOT(ISERROR(SEARCH("FAIL",F106)))</formula>
    </cfRule>
    <cfRule type="containsText" dxfId="12" priority="12" operator="containsText" text="PASS">
      <formula>NOT(ISERROR(SEARCH("PASS",F106)))</formula>
    </cfRule>
    <cfRule type="containsText" dxfId="11" priority="13" operator="containsText" text="FAIL">
      <formula>NOT(ISERROR(SEARCH("FAIL",F106)))</formula>
    </cfRule>
    <cfRule type="containsText" dxfId="10" priority="14" operator="containsText" text="PASS">
      <formula>NOT(ISERROR(SEARCH("PASS",F106)))</formula>
    </cfRule>
  </conditionalFormatting>
  <conditionalFormatting sqref="F106:G108">
    <cfRule type="cellIs" dxfId="9" priority="16" operator="equal">
      <formula>"V"</formula>
    </cfRule>
  </conditionalFormatting>
  <conditionalFormatting sqref="F106:G108">
    <cfRule type="cellIs" dxfId="8" priority="15" operator="equal">
      <formula>"N"</formula>
    </cfRule>
  </conditionalFormatting>
  <conditionalFormatting sqref="F109:G109">
    <cfRule type="containsText" dxfId="7" priority="1" operator="containsText" text="Block">
      <formula>NOT(ISERROR(SEARCH("Block",F109)))</formula>
    </cfRule>
    <cfRule type="containsText" dxfId="6" priority="2" operator="containsText" text="X">
      <formula>NOT(ISERROR(SEARCH("X",F109)))</formula>
    </cfRule>
    <cfRule type="containsText" dxfId="5" priority="3" operator="containsText" text="FAIL">
      <formula>NOT(ISERROR(SEARCH("FAIL",F109)))</formula>
    </cfRule>
    <cfRule type="containsText" dxfId="4" priority="4" operator="containsText" text="PASS">
      <formula>NOT(ISERROR(SEARCH("PASS",F109)))</formula>
    </cfRule>
    <cfRule type="containsText" dxfId="3" priority="5" operator="containsText" text="FAIL">
      <formula>NOT(ISERROR(SEARCH("FAIL",F109)))</formula>
    </cfRule>
    <cfRule type="containsText" dxfId="2" priority="6" operator="containsText" text="PASS">
      <formula>NOT(ISERROR(SEARCH("PASS",F109)))</formula>
    </cfRule>
  </conditionalFormatting>
  <conditionalFormatting sqref="F109:G109">
    <cfRule type="cellIs" dxfId="1" priority="8" operator="equal">
      <formula>"V"</formula>
    </cfRule>
  </conditionalFormatting>
  <conditionalFormatting sqref="F109:G109">
    <cfRule type="cellIs" dxfId="0" priority="7" operator="equal">
      <formula>"N"</formula>
    </cfRule>
  </conditionalFormatting>
  <dataValidations count="1">
    <dataValidation type="list" allowBlank="1" showInputMessage="1" showErrorMessage="1" sqref="C115:G122 C23:G30 C36:G43 C128:G131 C49:G56 C62:G65 C71:G78 C84:G87 C93:G100 C106:G109">
      <formula1>"PASS, FAIL, X, Block, Under Test"</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6"/>
  <sheetViews>
    <sheetView zoomScale="70" zoomScaleNormal="70" workbookViewId="0">
      <selection activeCell="K16" sqref="K16"/>
    </sheetView>
  </sheetViews>
  <sheetFormatPr defaultRowHeight="16.5"/>
  <cols>
    <col min="1" max="1" width="9" style="76"/>
    <col min="2" max="2" width="26.625" style="76" customWidth="1"/>
    <col min="3" max="11" width="10.625" style="76" customWidth="1"/>
    <col min="12" max="12" width="26.625" style="76" customWidth="1"/>
    <col min="13" max="21" width="10.625" style="76" customWidth="1"/>
    <col min="22" max="22" width="26.625" style="76" customWidth="1"/>
    <col min="23" max="31" width="10.625" style="76" customWidth="1"/>
    <col min="32" max="32" width="26.625" style="76" customWidth="1"/>
    <col min="33" max="41" width="10.625" style="76" customWidth="1"/>
    <col min="42" max="42" width="26.625" style="76" customWidth="1"/>
    <col min="43" max="52" width="10.625" style="76" customWidth="1"/>
    <col min="53" max="16384" width="9" style="76"/>
  </cols>
  <sheetData>
    <row r="1" spans="1:11" ht="20.100000000000001" customHeight="1" thickBot="1"/>
    <row r="2" spans="1:11" ht="39.950000000000003" customHeight="1">
      <c r="A2" s="90"/>
      <c r="B2" s="292" t="s">
        <v>56</v>
      </c>
      <c r="C2" s="293"/>
      <c r="D2" s="293"/>
      <c r="E2" s="293"/>
      <c r="F2" s="293"/>
      <c r="G2" s="293"/>
      <c r="H2" s="293"/>
      <c r="I2" s="293"/>
      <c r="J2" s="293"/>
      <c r="K2" s="294"/>
    </row>
    <row r="3" spans="1:11" ht="30" customHeight="1">
      <c r="A3" s="90"/>
      <c r="B3" s="265" t="s">
        <v>57</v>
      </c>
      <c r="C3" s="266"/>
      <c r="D3" s="266"/>
      <c r="E3" s="266"/>
      <c r="F3" s="266"/>
      <c r="G3" s="266"/>
      <c r="H3" s="266"/>
      <c r="I3" s="266"/>
      <c r="J3" s="266"/>
      <c r="K3" s="267"/>
    </row>
    <row r="4" spans="1:11" ht="18" customHeight="1">
      <c r="B4" s="126" t="s">
        <v>58</v>
      </c>
      <c r="C4" s="87"/>
      <c r="D4" s="87"/>
      <c r="E4" s="87"/>
      <c r="F4" s="87"/>
      <c r="G4" s="87"/>
      <c r="H4" s="87"/>
      <c r="I4" s="87"/>
      <c r="J4" s="105"/>
      <c r="K4" s="77"/>
    </row>
    <row r="5" spans="1:11" ht="16.5" customHeight="1">
      <c r="A5" s="89"/>
      <c r="B5" s="98" t="s">
        <v>59</v>
      </c>
      <c r="C5" s="78"/>
      <c r="D5" s="78"/>
      <c r="E5" s="78"/>
      <c r="F5" s="78"/>
      <c r="G5" s="78"/>
      <c r="H5" s="78"/>
      <c r="I5" s="78"/>
      <c r="J5" s="110"/>
      <c r="K5" s="79"/>
    </row>
    <row r="6" spans="1:11" ht="16.5" customHeight="1">
      <c r="B6" s="98" t="s">
        <v>60</v>
      </c>
      <c r="C6" s="78"/>
      <c r="D6" s="78"/>
      <c r="E6" s="78"/>
      <c r="F6" s="78"/>
      <c r="G6" s="78"/>
      <c r="H6" s="78"/>
      <c r="I6" s="78"/>
      <c r="J6" s="110"/>
      <c r="K6" s="79"/>
    </row>
    <row r="7" spans="1:11" ht="16.5" customHeight="1">
      <c r="B7" s="98" t="s">
        <v>61</v>
      </c>
      <c r="C7" s="78"/>
      <c r="D7" s="78"/>
      <c r="E7" s="78"/>
      <c r="F7" s="78"/>
      <c r="G7" s="78"/>
      <c r="H7" s="78"/>
      <c r="I7" s="78"/>
      <c r="J7" s="110"/>
      <c r="K7" s="79"/>
    </row>
    <row r="8" spans="1:11" ht="16.5" customHeight="1">
      <c r="B8" s="94" t="s">
        <v>62</v>
      </c>
      <c r="C8" s="78"/>
      <c r="D8" s="78"/>
      <c r="E8" s="78"/>
      <c r="F8" s="78"/>
      <c r="G8" s="78"/>
      <c r="H8" s="78"/>
      <c r="I8" s="78"/>
      <c r="J8" s="110"/>
      <c r="K8" s="79"/>
    </row>
    <row r="9" spans="1:11" ht="16.5" customHeight="1">
      <c r="B9" s="127" t="s">
        <v>63</v>
      </c>
      <c r="C9" s="78"/>
      <c r="D9" s="78"/>
      <c r="E9" s="78"/>
      <c r="F9" s="78"/>
      <c r="G9" s="78"/>
      <c r="H9" s="78"/>
      <c r="I9" s="78"/>
      <c r="J9" s="110"/>
      <c r="K9" s="79"/>
    </row>
    <row r="10" spans="1:11" ht="16.5" customHeight="1">
      <c r="B10" s="127" t="s">
        <v>64</v>
      </c>
      <c r="C10" s="78"/>
      <c r="D10" s="78"/>
      <c r="E10" s="78"/>
      <c r="F10" s="78"/>
      <c r="G10" s="78"/>
      <c r="H10" s="78"/>
      <c r="I10" s="78"/>
      <c r="J10" s="110"/>
      <c r="K10" s="79"/>
    </row>
    <row r="11" spans="1:11" ht="16.5" customHeight="1">
      <c r="B11" s="80"/>
      <c r="C11" s="81"/>
      <c r="D11" s="81"/>
      <c r="E11" s="81"/>
      <c r="F11" s="81"/>
      <c r="G11" s="81"/>
      <c r="H11" s="81"/>
      <c r="I11" s="81"/>
      <c r="J11" s="104"/>
      <c r="K11" s="82"/>
    </row>
    <row r="12" spans="1:11" ht="20.100000000000001" customHeight="1">
      <c r="B12" s="54">
        <f>SUMIF(D:D,"Totals",E:E)+SUMIF(N:N,"Totals",O:O)+SUMIF(X:X,"Totals",Y:Y)+SUMIF(AH:AH,"Totals",AI:AI)+SUMIF(AR:AR,"Totals",AS:AS)</f>
        <v>64</v>
      </c>
      <c r="C12" s="270" t="s">
        <v>65</v>
      </c>
      <c r="D12" s="271"/>
      <c r="E12" s="107" t="s">
        <v>66</v>
      </c>
      <c r="F12" s="129"/>
      <c r="G12" s="129"/>
      <c r="H12" s="129"/>
      <c r="I12" s="129"/>
      <c r="J12" s="129"/>
      <c r="K12" s="130"/>
    </row>
    <row r="13" spans="1:11" ht="20.100000000000001" customHeight="1">
      <c r="B13" s="103">
        <f ca="1">SUMIF(C:D,"Pass",F:F)+SUMIF(M:N,"Pass",P:P)+SUMIF(W:X,"Pass",Z:Z)+SUMIF(AG:AH,"Pass",AJ:AJ)+SUMIF(AQ:AR,"Pass",AT:AT)</f>
        <v>52</v>
      </c>
      <c r="C13" s="272" t="s">
        <v>67</v>
      </c>
      <c r="D13" s="273"/>
      <c r="E13" s="133"/>
      <c r="F13" s="129"/>
      <c r="G13" s="129"/>
      <c r="H13" s="129"/>
      <c r="I13" s="129"/>
      <c r="J13" s="129"/>
      <c r="K13" s="130"/>
    </row>
    <row r="14" spans="1:11" ht="20.100000000000001" customHeight="1">
      <c r="B14" s="103">
        <f ca="1">SUMIF(C:D,"Fail",G:G)+SUMIF(M:N,"Fail",Q:Q)+SUMIF(W:X,"Fail",AA:AA)+SUMIF(AG:AH,"Fail",AK:AK)+SUMIF(AQ:AR,"Fail",AU:AU)</f>
        <v>12</v>
      </c>
      <c r="C14" s="274" t="s">
        <v>68</v>
      </c>
      <c r="D14" s="275"/>
      <c r="E14" s="133"/>
      <c r="F14" s="129"/>
      <c r="G14" s="129"/>
      <c r="H14" s="129"/>
      <c r="I14" s="129"/>
      <c r="J14" s="129"/>
      <c r="K14" s="130"/>
    </row>
    <row r="15" spans="1:11" ht="20.100000000000001" customHeight="1">
      <c r="B15" s="103">
        <f ca="1">SUMIF(C:D,"Block",H:H)+SUMIF(M:N,"Block",R:R)+SUMIF(W:X,"Block",AB:AB)+SUMIF(AG:AH,"Block",AL:AL)+SUMIF(AQ:AR,"Block",AV:AV)</f>
        <v>0</v>
      </c>
      <c r="C15" s="274" t="s">
        <v>69</v>
      </c>
      <c r="D15" s="275"/>
      <c r="E15" s="129"/>
      <c r="F15" s="129"/>
      <c r="G15" s="129"/>
      <c r="H15" s="129"/>
      <c r="I15" s="129"/>
      <c r="J15" s="129"/>
      <c r="K15" s="130"/>
    </row>
    <row r="16" spans="1:11" ht="20.100000000000001" customHeight="1" thickBot="1">
      <c r="B16" s="106">
        <f ca="1">B12-B13-B14-B15</f>
        <v>0</v>
      </c>
      <c r="C16" s="268" t="s">
        <v>70</v>
      </c>
      <c r="D16" s="269"/>
      <c r="E16" s="131"/>
      <c r="F16" s="131"/>
      <c r="G16" s="131"/>
      <c r="H16" s="131"/>
      <c r="I16" s="131"/>
      <c r="J16" s="131"/>
      <c r="K16" s="132"/>
    </row>
    <row r="17" spans="1:51" ht="20.100000000000001" customHeight="1"/>
    <row r="18" spans="1:51" s="88" customFormat="1" ht="30" customHeight="1">
      <c r="B18" s="291" t="s">
        <v>71</v>
      </c>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row>
    <row r="19" spans="1:51" s="90" customFormat="1" ht="20.100000000000001" customHeight="1" thickBot="1">
      <c r="B19" s="88"/>
      <c r="C19" s="88"/>
      <c r="D19" s="88"/>
      <c r="E19" s="88"/>
      <c r="F19" s="88"/>
      <c r="G19" s="88"/>
      <c r="H19" s="88"/>
      <c r="I19" s="88"/>
      <c r="J19" s="88"/>
      <c r="K19" s="120"/>
      <c r="L19" s="88"/>
      <c r="M19" s="88"/>
    </row>
    <row r="20" spans="1:51" s="121" customFormat="1" ht="20.100000000000001" customHeight="1" thickBot="1">
      <c r="A20" s="120"/>
      <c r="B20" s="252" t="s">
        <v>90</v>
      </c>
      <c r="C20" s="253"/>
      <c r="D20" s="253"/>
      <c r="E20" s="253"/>
      <c r="F20" s="253"/>
      <c r="G20" s="253"/>
      <c r="H20" s="253"/>
      <c r="I20" s="253"/>
      <c r="J20" s="254"/>
      <c r="L20" s="252" t="s">
        <v>91</v>
      </c>
      <c r="M20" s="253"/>
      <c r="N20" s="253"/>
      <c r="O20" s="253"/>
      <c r="P20" s="253"/>
      <c r="Q20" s="253"/>
      <c r="R20" s="253"/>
      <c r="S20" s="253"/>
      <c r="T20" s="254"/>
      <c r="V20" s="252" t="s">
        <v>92</v>
      </c>
      <c r="W20" s="253"/>
      <c r="X20" s="253"/>
      <c r="Y20" s="253"/>
      <c r="Z20" s="253"/>
      <c r="AA20" s="253"/>
      <c r="AB20" s="253"/>
      <c r="AC20" s="253"/>
      <c r="AD20" s="254"/>
      <c r="AF20" s="252" t="s">
        <v>93</v>
      </c>
      <c r="AG20" s="253"/>
      <c r="AH20" s="253"/>
      <c r="AI20" s="253"/>
      <c r="AJ20" s="253"/>
      <c r="AK20" s="253"/>
      <c r="AL20" s="253"/>
      <c r="AM20" s="253"/>
      <c r="AN20" s="254"/>
      <c r="AO20" s="145"/>
      <c r="AP20" s="252" t="s">
        <v>94</v>
      </c>
      <c r="AQ20" s="253"/>
      <c r="AR20" s="253"/>
      <c r="AS20" s="253"/>
      <c r="AT20" s="253"/>
      <c r="AU20" s="253"/>
      <c r="AV20" s="253"/>
      <c r="AW20" s="253"/>
      <c r="AX20" s="254"/>
    </row>
    <row r="21" spans="1:51" s="121" customFormat="1" ht="35.1" customHeight="1">
      <c r="A21" s="120"/>
      <c r="B21" s="255" t="s">
        <v>80</v>
      </c>
      <c r="C21" s="287" t="s">
        <v>81</v>
      </c>
      <c r="D21" s="259"/>
      <c r="E21" s="262" t="s">
        <v>82</v>
      </c>
      <c r="F21" s="263"/>
      <c r="G21" s="263"/>
      <c r="H21" s="263"/>
      <c r="I21" s="264"/>
      <c r="J21" s="289" t="s">
        <v>96</v>
      </c>
      <c r="L21" s="255" t="s">
        <v>80</v>
      </c>
      <c r="M21" s="287" t="s">
        <v>81</v>
      </c>
      <c r="N21" s="259"/>
      <c r="O21" s="262" t="s">
        <v>82</v>
      </c>
      <c r="P21" s="263"/>
      <c r="Q21" s="263"/>
      <c r="R21" s="263"/>
      <c r="S21" s="264"/>
      <c r="T21" s="289" t="s">
        <v>96</v>
      </c>
      <c r="V21" s="255" t="s">
        <v>80</v>
      </c>
      <c r="W21" s="287" t="s">
        <v>81</v>
      </c>
      <c r="X21" s="259"/>
      <c r="Y21" s="262" t="s">
        <v>82</v>
      </c>
      <c r="Z21" s="263"/>
      <c r="AA21" s="263"/>
      <c r="AB21" s="263"/>
      <c r="AC21" s="264"/>
      <c r="AD21" s="289" t="s">
        <v>95</v>
      </c>
      <c r="AF21" s="255" t="s">
        <v>45</v>
      </c>
      <c r="AG21" s="287" t="s">
        <v>74</v>
      </c>
      <c r="AH21" s="259"/>
      <c r="AI21" s="262" t="s">
        <v>75</v>
      </c>
      <c r="AJ21" s="263"/>
      <c r="AK21" s="263"/>
      <c r="AL21" s="263"/>
      <c r="AM21" s="264"/>
      <c r="AN21" s="289" t="s">
        <v>95</v>
      </c>
      <c r="AO21" s="145"/>
      <c r="AP21" s="255" t="s">
        <v>45</v>
      </c>
      <c r="AQ21" s="287" t="s">
        <v>74</v>
      </c>
      <c r="AR21" s="259"/>
      <c r="AS21" s="262" t="s">
        <v>75</v>
      </c>
      <c r="AT21" s="263"/>
      <c r="AU21" s="263"/>
      <c r="AV21" s="263"/>
      <c r="AW21" s="264"/>
      <c r="AX21" s="289" t="s">
        <v>95</v>
      </c>
    </row>
    <row r="22" spans="1:51" s="121" customFormat="1" ht="20.100000000000001" customHeight="1">
      <c r="A22" s="120"/>
      <c r="B22" s="256"/>
      <c r="C22" s="114" t="s">
        <v>123</v>
      </c>
      <c r="D22" s="143" t="s">
        <v>122</v>
      </c>
      <c r="E22" s="124" t="s">
        <v>83</v>
      </c>
      <c r="F22" s="123" t="s">
        <v>84</v>
      </c>
      <c r="G22" s="123" t="s">
        <v>85</v>
      </c>
      <c r="H22" s="123" t="s">
        <v>86</v>
      </c>
      <c r="I22" s="125" t="s">
        <v>87</v>
      </c>
      <c r="J22" s="290"/>
      <c r="L22" s="256"/>
      <c r="M22" s="185" t="s">
        <v>123</v>
      </c>
      <c r="N22" s="190" t="s">
        <v>122</v>
      </c>
      <c r="O22" s="124" t="s">
        <v>83</v>
      </c>
      <c r="P22" s="123" t="s">
        <v>84</v>
      </c>
      <c r="Q22" s="123" t="s">
        <v>85</v>
      </c>
      <c r="R22" s="123" t="s">
        <v>86</v>
      </c>
      <c r="S22" s="125" t="s">
        <v>87</v>
      </c>
      <c r="T22" s="290"/>
      <c r="V22" s="256"/>
      <c r="W22" s="185" t="s">
        <v>123</v>
      </c>
      <c r="X22" s="190" t="s">
        <v>122</v>
      </c>
      <c r="Y22" s="124" t="s">
        <v>83</v>
      </c>
      <c r="Z22" s="123" t="s">
        <v>84</v>
      </c>
      <c r="AA22" s="123" t="s">
        <v>85</v>
      </c>
      <c r="AB22" s="123" t="s">
        <v>86</v>
      </c>
      <c r="AC22" s="125" t="s">
        <v>87</v>
      </c>
      <c r="AD22" s="290"/>
      <c r="AF22" s="256"/>
      <c r="AG22" s="185" t="s">
        <v>123</v>
      </c>
      <c r="AH22" s="190" t="s">
        <v>122</v>
      </c>
      <c r="AI22" s="154" t="s">
        <v>76</v>
      </c>
      <c r="AJ22" s="153" t="s">
        <v>17</v>
      </c>
      <c r="AK22" s="153" t="s">
        <v>18</v>
      </c>
      <c r="AL22" s="153" t="s">
        <v>77</v>
      </c>
      <c r="AM22" s="155" t="s">
        <v>78</v>
      </c>
      <c r="AN22" s="290"/>
      <c r="AO22" s="145"/>
      <c r="AP22" s="256"/>
      <c r="AQ22" s="185" t="s">
        <v>123</v>
      </c>
      <c r="AR22" s="190" t="s">
        <v>122</v>
      </c>
      <c r="AS22" s="154" t="s">
        <v>76</v>
      </c>
      <c r="AT22" s="153" t="s">
        <v>17</v>
      </c>
      <c r="AU22" s="153" t="s">
        <v>18</v>
      </c>
      <c r="AV22" s="153" t="s">
        <v>77</v>
      </c>
      <c r="AW22" s="155" t="s">
        <v>78</v>
      </c>
      <c r="AX22" s="290"/>
    </row>
    <row r="23" spans="1:51" s="121" customFormat="1" ht="30" customHeight="1">
      <c r="A23" s="120"/>
      <c r="B23" s="119" t="s">
        <v>124</v>
      </c>
      <c r="C23" s="128" t="s">
        <v>133</v>
      </c>
      <c r="D23" s="113" t="s">
        <v>55</v>
      </c>
      <c r="E23" s="116">
        <v>1</v>
      </c>
      <c r="F23" s="134">
        <f>COUNTIF(C23:D23,"PASS")</f>
        <v>1</v>
      </c>
      <c r="G23" s="134">
        <f>COUNTIF(C23:D23,"Fail")</f>
        <v>0</v>
      </c>
      <c r="H23" s="134">
        <f>COUNTIF(C23:D23,"Block")</f>
        <v>0</v>
      </c>
      <c r="I23" s="135">
        <f>COUNTIF(C23:D23,"Under Test")</f>
        <v>0</v>
      </c>
      <c r="J23" s="117"/>
      <c r="K23" s="109"/>
      <c r="L23" s="189" t="s">
        <v>124</v>
      </c>
      <c r="M23" s="169" t="s">
        <v>133</v>
      </c>
      <c r="N23" s="184" t="s">
        <v>55</v>
      </c>
      <c r="O23" s="116">
        <v>1</v>
      </c>
      <c r="P23" s="134">
        <f>COUNTIF(M23:N23,"PASS")</f>
        <v>1</v>
      </c>
      <c r="Q23" s="134">
        <f>COUNTIF(M23:N23,"Fail")</f>
        <v>0</v>
      </c>
      <c r="R23" s="134">
        <f>COUNTIF(M23:N23,"Block")</f>
        <v>0</v>
      </c>
      <c r="S23" s="135">
        <f>COUNTIF(M23:N23,"Under Test")</f>
        <v>0</v>
      </c>
      <c r="T23" s="117"/>
      <c r="V23" s="189" t="s">
        <v>124</v>
      </c>
      <c r="W23" s="169" t="s">
        <v>133</v>
      </c>
      <c r="X23" s="184" t="s">
        <v>55</v>
      </c>
      <c r="Y23" s="116">
        <v>1</v>
      </c>
      <c r="Z23" s="134">
        <f>COUNTIF(W23:X23,"PASS")</f>
        <v>1</v>
      </c>
      <c r="AA23" s="134">
        <f>COUNTIF(W23:X23,"Fail")</f>
        <v>0</v>
      </c>
      <c r="AB23" s="134">
        <f>COUNTIF(W23:X23,"Block")</f>
        <v>0</v>
      </c>
      <c r="AC23" s="135">
        <f>COUNTIF(W23:X23,"Under Test")</f>
        <v>0</v>
      </c>
      <c r="AD23" s="117"/>
      <c r="AF23" s="189" t="s">
        <v>124</v>
      </c>
      <c r="AG23" s="169" t="s">
        <v>133</v>
      </c>
      <c r="AH23" s="184" t="s">
        <v>55</v>
      </c>
      <c r="AI23" s="187">
        <v>1</v>
      </c>
      <c r="AJ23" s="170">
        <f>COUNTIF(AG23:AH23,"PASS")</f>
        <v>1</v>
      </c>
      <c r="AK23" s="170">
        <f>COUNTIF(AG23:AH23,"Fail")</f>
        <v>0</v>
      </c>
      <c r="AL23" s="170">
        <f>COUNTIF(AG23:AH23,"Block")</f>
        <v>0</v>
      </c>
      <c r="AM23" s="171">
        <f>COUNTIF(AG23:AH23,"Under Test")</f>
        <v>0</v>
      </c>
      <c r="AN23" s="152"/>
      <c r="AO23" s="145"/>
      <c r="AP23" s="189" t="s">
        <v>124</v>
      </c>
      <c r="AQ23" s="169" t="s">
        <v>132</v>
      </c>
      <c r="AR23" s="184" t="s">
        <v>55</v>
      </c>
      <c r="AS23" s="161">
        <v>1</v>
      </c>
      <c r="AT23" s="156">
        <f>COUNTIF(AQ23:AR23,"PASS")</f>
        <v>0</v>
      </c>
      <c r="AU23" s="156">
        <f>COUNTIF(AQ23:AR23,"Fail")</f>
        <v>1</v>
      </c>
      <c r="AV23" s="156">
        <f>COUNTIF(AQ23:AR23,"Block")</f>
        <v>0</v>
      </c>
      <c r="AW23" s="157">
        <f>COUNTIF(AQ23:AR23,"Under Test")</f>
        <v>0</v>
      </c>
      <c r="AX23" s="152"/>
    </row>
    <row r="24" spans="1:51" s="121" customFormat="1" ht="30" customHeight="1">
      <c r="B24" s="189" t="s">
        <v>125</v>
      </c>
      <c r="C24" s="169" t="s">
        <v>133</v>
      </c>
      <c r="D24" s="184" t="s">
        <v>55</v>
      </c>
      <c r="E24" s="116">
        <v>1</v>
      </c>
      <c r="F24" s="134">
        <f>COUNTIF(C24:D24,"PASS")</f>
        <v>1</v>
      </c>
      <c r="G24" s="134">
        <f>COUNTIF(C24:D24,"Fail")</f>
        <v>0</v>
      </c>
      <c r="H24" s="134">
        <f>COUNTIF(C24:D24,"Block")</f>
        <v>0</v>
      </c>
      <c r="I24" s="135">
        <f>COUNTIF(C24:D24,"Under Test")</f>
        <v>0</v>
      </c>
      <c r="J24" s="117"/>
      <c r="K24" s="109"/>
      <c r="L24" s="189" t="s">
        <v>125</v>
      </c>
      <c r="M24" s="169" t="s">
        <v>133</v>
      </c>
      <c r="N24" s="184" t="s">
        <v>55</v>
      </c>
      <c r="O24" s="116">
        <v>1</v>
      </c>
      <c r="P24" s="134">
        <f>COUNTIF(M24:N24,"PASS")</f>
        <v>1</v>
      </c>
      <c r="Q24" s="134">
        <f>COUNTIF(M24:N24,"Fail")</f>
        <v>0</v>
      </c>
      <c r="R24" s="134">
        <f>COUNTIF(M24:N24,"Block")</f>
        <v>0</v>
      </c>
      <c r="S24" s="135">
        <f>COUNTIF(M24:N24,"Under Test")</f>
        <v>0</v>
      </c>
      <c r="T24" s="117"/>
      <c r="V24" s="189" t="s">
        <v>125</v>
      </c>
      <c r="W24" s="169" t="s">
        <v>133</v>
      </c>
      <c r="X24" s="184" t="s">
        <v>55</v>
      </c>
      <c r="Y24" s="116">
        <v>1</v>
      </c>
      <c r="Z24" s="134">
        <f>COUNTIF(W24:X24,"PASS")</f>
        <v>1</v>
      </c>
      <c r="AA24" s="134">
        <f>COUNTIF(W24:X24,"Fail")</f>
        <v>0</v>
      </c>
      <c r="AB24" s="134">
        <f>COUNTIF(W24:X24,"Block")</f>
        <v>0</v>
      </c>
      <c r="AC24" s="135">
        <f>COUNTIF(W24:X24,"Under Test")</f>
        <v>0</v>
      </c>
      <c r="AD24" s="117"/>
      <c r="AF24" s="189" t="s">
        <v>125</v>
      </c>
      <c r="AG24" s="169" t="s">
        <v>133</v>
      </c>
      <c r="AH24" s="184" t="s">
        <v>55</v>
      </c>
      <c r="AI24" s="187">
        <v>1</v>
      </c>
      <c r="AJ24" s="170">
        <f>COUNTIF(AG24:AH24,"PASS")</f>
        <v>1</v>
      </c>
      <c r="AK24" s="170">
        <f>COUNTIF(AG24:AH24,"Fail")</f>
        <v>0</v>
      </c>
      <c r="AL24" s="170">
        <f>COUNTIF(AG24:AH24,"Block")</f>
        <v>0</v>
      </c>
      <c r="AM24" s="171">
        <f>COUNTIF(AG24:AH24,"Under Test")</f>
        <v>0</v>
      </c>
      <c r="AN24" s="152"/>
      <c r="AO24" s="145"/>
      <c r="AP24" s="189" t="s">
        <v>125</v>
      </c>
      <c r="AQ24" s="169" t="s">
        <v>132</v>
      </c>
      <c r="AR24" s="184" t="s">
        <v>55</v>
      </c>
      <c r="AS24" s="161">
        <v>1</v>
      </c>
      <c r="AT24" s="156">
        <f t="shared" ref="AT24:AT30" si="0">COUNTIF(AQ24:AR24,"PASS")</f>
        <v>0</v>
      </c>
      <c r="AU24" s="156">
        <f t="shared" ref="AU24:AU30" si="1">COUNTIF(AQ24:AR24,"Fail")</f>
        <v>1</v>
      </c>
      <c r="AV24" s="156">
        <f t="shared" ref="AV24:AV30" si="2">COUNTIF(AQ24:AR24,"Block")</f>
        <v>0</v>
      </c>
      <c r="AW24" s="157">
        <f t="shared" ref="AW24:AW30" si="3">COUNTIF(AQ24:AR24,"Under Test")</f>
        <v>0</v>
      </c>
      <c r="AX24" s="152"/>
    </row>
    <row r="25" spans="1:51" s="121" customFormat="1" ht="30" customHeight="1">
      <c r="B25" s="189" t="s">
        <v>126</v>
      </c>
      <c r="C25" s="169" t="s">
        <v>133</v>
      </c>
      <c r="D25" s="184" t="s">
        <v>55</v>
      </c>
      <c r="E25" s="116">
        <v>1</v>
      </c>
      <c r="F25" s="134">
        <f t="shared" ref="F25:F30" si="4">COUNTIF(C25:D25,"PASS")</f>
        <v>1</v>
      </c>
      <c r="G25" s="134">
        <f t="shared" ref="G25:G30" si="5">COUNTIF(C25:D25,"Fail")</f>
        <v>0</v>
      </c>
      <c r="H25" s="134">
        <f t="shared" ref="H25:H30" si="6">COUNTIF(C25:D25,"Block")</f>
        <v>0</v>
      </c>
      <c r="I25" s="135">
        <f t="shared" ref="I25:I30" si="7">COUNTIF(C25:D25,"Under Test")</f>
        <v>0</v>
      </c>
      <c r="J25" s="117"/>
      <c r="K25" s="109"/>
      <c r="L25" s="189" t="s">
        <v>126</v>
      </c>
      <c r="M25" s="169" t="s">
        <v>133</v>
      </c>
      <c r="N25" s="184" t="s">
        <v>55</v>
      </c>
      <c r="O25" s="116">
        <v>1</v>
      </c>
      <c r="P25" s="134">
        <f>COUNTIF(M25:N25,"PASS")</f>
        <v>1</v>
      </c>
      <c r="Q25" s="134">
        <f t="shared" ref="Q25:Q30" si="8">COUNTIF(M25:N25,"Fail")</f>
        <v>0</v>
      </c>
      <c r="R25" s="134">
        <f t="shared" ref="R25:R30" si="9">COUNTIF(M25:N25,"Block")</f>
        <v>0</v>
      </c>
      <c r="S25" s="135">
        <f t="shared" ref="S25:S30" si="10">COUNTIF(M25:N25,"Under Test")</f>
        <v>0</v>
      </c>
      <c r="T25" s="117"/>
      <c r="V25" s="189" t="s">
        <v>126</v>
      </c>
      <c r="W25" s="169" t="s">
        <v>133</v>
      </c>
      <c r="X25" s="184" t="s">
        <v>55</v>
      </c>
      <c r="Y25" s="116">
        <v>1</v>
      </c>
      <c r="Z25" s="134">
        <f>COUNTIF(W25:X25,"PASS")</f>
        <v>1</v>
      </c>
      <c r="AA25" s="134">
        <f t="shared" ref="AA25:AA30" si="11">COUNTIF(W25:X25,"Fail")</f>
        <v>0</v>
      </c>
      <c r="AB25" s="134">
        <f t="shared" ref="AB25:AB30" si="12">COUNTIF(W25:X25,"Block")</f>
        <v>0</v>
      </c>
      <c r="AC25" s="135">
        <f t="shared" ref="AC25:AC30" si="13">COUNTIF(W25:X25,"Under Test")</f>
        <v>0</v>
      </c>
      <c r="AD25" s="117"/>
      <c r="AF25" s="189" t="s">
        <v>126</v>
      </c>
      <c r="AG25" s="169" t="s">
        <v>133</v>
      </c>
      <c r="AH25" s="184" t="s">
        <v>55</v>
      </c>
      <c r="AI25" s="187">
        <v>1</v>
      </c>
      <c r="AJ25" s="170">
        <f>COUNTIF(AG25:AH25,"PASS")</f>
        <v>1</v>
      </c>
      <c r="AK25" s="170">
        <f t="shared" ref="AK25:AK30" si="14">COUNTIF(AG25:AH25,"Fail")</f>
        <v>0</v>
      </c>
      <c r="AL25" s="170">
        <f t="shared" ref="AL25:AL30" si="15">COUNTIF(AG25:AH25,"Block")</f>
        <v>0</v>
      </c>
      <c r="AM25" s="171">
        <f t="shared" ref="AM25:AM30" si="16">COUNTIF(AG25:AH25,"Under Test")</f>
        <v>0</v>
      </c>
      <c r="AN25" s="152"/>
      <c r="AO25" s="145"/>
      <c r="AP25" s="189" t="s">
        <v>126</v>
      </c>
      <c r="AQ25" s="169" t="s">
        <v>132</v>
      </c>
      <c r="AR25" s="184" t="s">
        <v>55</v>
      </c>
      <c r="AS25" s="161">
        <v>1</v>
      </c>
      <c r="AT25" s="156">
        <f t="shared" si="0"/>
        <v>0</v>
      </c>
      <c r="AU25" s="156">
        <f t="shared" si="1"/>
        <v>1</v>
      </c>
      <c r="AV25" s="156">
        <f t="shared" si="2"/>
        <v>0</v>
      </c>
      <c r="AW25" s="157">
        <f t="shared" si="3"/>
        <v>0</v>
      </c>
      <c r="AX25" s="152"/>
    </row>
    <row r="26" spans="1:51" s="121" customFormat="1" ht="30" customHeight="1">
      <c r="B26" s="189" t="s">
        <v>127</v>
      </c>
      <c r="C26" s="169" t="s">
        <v>133</v>
      </c>
      <c r="D26" s="184" t="s">
        <v>55</v>
      </c>
      <c r="E26" s="116">
        <v>1</v>
      </c>
      <c r="F26" s="134">
        <f t="shared" si="4"/>
        <v>1</v>
      </c>
      <c r="G26" s="134">
        <f t="shared" si="5"/>
        <v>0</v>
      </c>
      <c r="H26" s="134">
        <f t="shared" si="6"/>
        <v>0</v>
      </c>
      <c r="I26" s="135">
        <f t="shared" si="7"/>
        <v>0</v>
      </c>
      <c r="J26" s="117"/>
      <c r="K26" s="109"/>
      <c r="L26" s="189" t="s">
        <v>127</v>
      </c>
      <c r="M26" s="169" t="s">
        <v>133</v>
      </c>
      <c r="N26" s="184" t="s">
        <v>55</v>
      </c>
      <c r="O26" s="116">
        <v>1</v>
      </c>
      <c r="P26" s="134">
        <f>COUNTIF(M26:N26,"PASS")</f>
        <v>1</v>
      </c>
      <c r="Q26" s="134">
        <f t="shared" si="8"/>
        <v>0</v>
      </c>
      <c r="R26" s="134">
        <f t="shared" si="9"/>
        <v>0</v>
      </c>
      <c r="S26" s="135">
        <f t="shared" si="10"/>
        <v>0</v>
      </c>
      <c r="T26" s="117"/>
      <c r="V26" s="189" t="s">
        <v>127</v>
      </c>
      <c r="W26" s="169" t="s">
        <v>133</v>
      </c>
      <c r="X26" s="184" t="s">
        <v>55</v>
      </c>
      <c r="Y26" s="116">
        <v>1</v>
      </c>
      <c r="Z26" s="134">
        <f>COUNTIF(W26:X26,"PASS")</f>
        <v>1</v>
      </c>
      <c r="AA26" s="134">
        <f t="shared" si="11"/>
        <v>0</v>
      </c>
      <c r="AB26" s="134">
        <f t="shared" si="12"/>
        <v>0</v>
      </c>
      <c r="AC26" s="135">
        <f t="shared" si="13"/>
        <v>0</v>
      </c>
      <c r="AD26" s="117"/>
      <c r="AF26" s="189" t="s">
        <v>127</v>
      </c>
      <c r="AG26" s="169" t="s">
        <v>133</v>
      </c>
      <c r="AH26" s="184" t="s">
        <v>55</v>
      </c>
      <c r="AI26" s="187">
        <v>1</v>
      </c>
      <c r="AJ26" s="170">
        <f>COUNTIF(AG26:AH26,"PASS")</f>
        <v>1</v>
      </c>
      <c r="AK26" s="170">
        <f t="shared" si="14"/>
        <v>0</v>
      </c>
      <c r="AL26" s="170">
        <f t="shared" si="15"/>
        <v>0</v>
      </c>
      <c r="AM26" s="171">
        <f t="shared" si="16"/>
        <v>0</v>
      </c>
      <c r="AN26" s="152"/>
      <c r="AO26" s="145"/>
      <c r="AP26" s="189" t="s">
        <v>127</v>
      </c>
      <c r="AQ26" s="169" t="s">
        <v>132</v>
      </c>
      <c r="AR26" s="184" t="s">
        <v>55</v>
      </c>
      <c r="AS26" s="161">
        <v>1</v>
      </c>
      <c r="AT26" s="156">
        <f t="shared" si="0"/>
        <v>0</v>
      </c>
      <c r="AU26" s="156">
        <f t="shared" si="1"/>
        <v>1</v>
      </c>
      <c r="AV26" s="156">
        <f t="shared" si="2"/>
        <v>0</v>
      </c>
      <c r="AW26" s="157">
        <f t="shared" si="3"/>
        <v>0</v>
      </c>
      <c r="AX26" s="152"/>
    </row>
    <row r="27" spans="1:51" s="121" customFormat="1" ht="30" customHeight="1">
      <c r="B27" s="189" t="s">
        <v>128</v>
      </c>
      <c r="C27" s="169" t="s">
        <v>133</v>
      </c>
      <c r="D27" s="184" t="s">
        <v>55</v>
      </c>
      <c r="E27" s="116">
        <v>1</v>
      </c>
      <c r="F27" s="134">
        <f t="shared" si="4"/>
        <v>1</v>
      </c>
      <c r="G27" s="134">
        <f t="shared" si="5"/>
        <v>0</v>
      </c>
      <c r="H27" s="134">
        <f t="shared" si="6"/>
        <v>0</v>
      </c>
      <c r="I27" s="135">
        <f t="shared" si="7"/>
        <v>0</v>
      </c>
      <c r="J27" s="117"/>
      <c r="K27" s="109"/>
      <c r="L27" s="189" t="s">
        <v>128</v>
      </c>
      <c r="M27" s="169" t="s">
        <v>133</v>
      </c>
      <c r="N27" s="184" t="s">
        <v>55</v>
      </c>
      <c r="O27" s="116">
        <v>1</v>
      </c>
      <c r="P27" s="134">
        <f t="shared" ref="P27:P30" si="17">COUNTIF(M27:N27,"PASS")</f>
        <v>1</v>
      </c>
      <c r="Q27" s="134">
        <f t="shared" si="8"/>
        <v>0</v>
      </c>
      <c r="R27" s="134">
        <f t="shared" si="9"/>
        <v>0</v>
      </c>
      <c r="S27" s="135">
        <f t="shared" si="10"/>
        <v>0</v>
      </c>
      <c r="T27" s="117"/>
      <c r="V27" s="189" t="s">
        <v>128</v>
      </c>
      <c r="W27" s="169" t="s">
        <v>133</v>
      </c>
      <c r="X27" s="184" t="s">
        <v>55</v>
      </c>
      <c r="Y27" s="116">
        <v>1</v>
      </c>
      <c r="Z27" s="134">
        <f t="shared" ref="Z27:Z30" si="18">COUNTIF(W27:X27,"PASS")</f>
        <v>1</v>
      </c>
      <c r="AA27" s="134">
        <f t="shared" si="11"/>
        <v>0</v>
      </c>
      <c r="AB27" s="134">
        <f t="shared" si="12"/>
        <v>0</v>
      </c>
      <c r="AC27" s="135">
        <f t="shared" si="13"/>
        <v>0</v>
      </c>
      <c r="AD27" s="117"/>
      <c r="AF27" s="295"/>
      <c r="AG27" s="169" t="s">
        <v>55</v>
      </c>
      <c r="AH27" s="184" t="s">
        <v>55</v>
      </c>
      <c r="AI27" s="187">
        <v>0</v>
      </c>
      <c r="AJ27" s="170">
        <f t="shared" ref="AJ27:AJ30" si="19">COUNTIF(AG27:AH27,"PASS")</f>
        <v>0</v>
      </c>
      <c r="AK27" s="170">
        <f t="shared" si="14"/>
        <v>0</v>
      </c>
      <c r="AL27" s="170">
        <f t="shared" si="15"/>
        <v>0</v>
      </c>
      <c r="AM27" s="171">
        <f t="shared" si="16"/>
        <v>0</v>
      </c>
      <c r="AN27" s="152"/>
      <c r="AO27" s="145"/>
      <c r="AP27" s="189" t="s">
        <v>128</v>
      </c>
      <c r="AQ27" s="169" t="s">
        <v>132</v>
      </c>
      <c r="AR27" s="184" t="s">
        <v>55</v>
      </c>
      <c r="AS27" s="161">
        <v>1</v>
      </c>
      <c r="AT27" s="156">
        <f t="shared" si="0"/>
        <v>0</v>
      </c>
      <c r="AU27" s="156">
        <f t="shared" si="1"/>
        <v>1</v>
      </c>
      <c r="AV27" s="156">
        <f t="shared" si="2"/>
        <v>0</v>
      </c>
      <c r="AW27" s="157">
        <f t="shared" si="3"/>
        <v>0</v>
      </c>
      <c r="AX27" s="152"/>
    </row>
    <row r="28" spans="1:51" s="120" customFormat="1" ht="30" customHeight="1">
      <c r="B28" s="189" t="s">
        <v>129</v>
      </c>
      <c r="C28" s="169" t="s">
        <v>133</v>
      </c>
      <c r="D28" s="184" t="s">
        <v>55</v>
      </c>
      <c r="E28" s="116">
        <v>1</v>
      </c>
      <c r="F28" s="134">
        <f t="shared" si="4"/>
        <v>1</v>
      </c>
      <c r="G28" s="134">
        <f t="shared" si="5"/>
        <v>0</v>
      </c>
      <c r="H28" s="134">
        <f t="shared" si="6"/>
        <v>0</v>
      </c>
      <c r="I28" s="135">
        <f t="shared" si="7"/>
        <v>0</v>
      </c>
      <c r="J28" s="117"/>
      <c r="K28" s="109"/>
      <c r="L28" s="189" t="s">
        <v>129</v>
      </c>
      <c r="M28" s="169" t="s">
        <v>133</v>
      </c>
      <c r="N28" s="184" t="s">
        <v>55</v>
      </c>
      <c r="O28" s="116">
        <v>1</v>
      </c>
      <c r="P28" s="134">
        <f t="shared" si="17"/>
        <v>1</v>
      </c>
      <c r="Q28" s="134">
        <f t="shared" si="8"/>
        <v>0</v>
      </c>
      <c r="R28" s="134">
        <f t="shared" si="9"/>
        <v>0</v>
      </c>
      <c r="S28" s="135">
        <f t="shared" si="10"/>
        <v>0</v>
      </c>
      <c r="T28" s="117"/>
      <c r="V28" s="189" t="s">
        <v>129</v>
      </c>
      <c r="W28" s="169" t="s">
        <v>133</v>
      </c>
      <c r="X28" s="184" t="s">
        <v>55</v>
      </c>
      <c r="Y28" s="116">
        <v>1</v>
      </c>
      <c r="Z28" s="134">
        <f t="shared" si="18"/>
        <v>1</v>
      </c>
      <c r="AA28" s="134">
        <f t="shared" si="11"/>
        <v>0</v>
      </c>
      <c r="AB28" s="134">
        <f t="shared" si="12"/>
        <v>0</v>
      </c>
      <c r="AC28" s="135">
        <f t="shared" si="13"/>
        <v>0</v>
      </c>
      <c r="AD28" s="117"/>
      <c r="AF28" s="295"/>
      <c r="AG28" s="169" t="s">
        <v>55</v>
      </c>
      <c r="AH28" s="184" t="s">
        <v>55</v>
      </c>
      <c r="AI28" s="187">
        <v>0</v>
      </c>
      <c r="AJ28" s="170">
        <f t="shared" si="19"/>
        <v>0</v>
      </c>
      <c r="AK28" s="170">
        <f t="shared" si="14"/>
        <v>0</v>
      </c>
      <c r="AL28" s="170">
        <f t="shared" si="15"/>
        <v>0</v>
      </c>
      <c r="AM28" s="171">
        <f t="shared" si="16"/>
        <v>0</v>
      </c>
      <c r="AN28" s="152"/>
      <c r="AO28" s="144"/>
      <c r="AP28" s="189" t="s">
        <v>129</v>
      </c>
      <c r="AQ28" s="169" t="s">
        <v>132</v>
      </c>
      <c r="AR28" s="184" t="s">
        <v>55</v>
      </c>
      <c r="AS28" s="161">
        <v>1</v>
      </c>
      <c r="AT28" s="156">
        <f t="shared" si="0"/>
        <v>0</v>
      </c>
      <c r="AU28" s="156">
        <f t="shared" si="1"/>
        <v>1</v>
      </c>
      <c r="AV28" s="156">
        <f t="shared" si="2"/>
        <v>0</v>
      </c>
      <c r="AW28" s="157">
        <f t="shared" si="3"/>
        <v>0</v>
      </c>
      <c r="AX28" s="152"/>
    </row>
    <row r="29" spans="1:51" s="120" customFormat="1" ht="30" customHeight="1">
      <c r="B29" s="189" t="s">
        <v>130</v>
      </c>
      <c r="C29" s="169" t="s">
        <v>133</v>
      </c>
      <c r="D29" s="113" t="s">
        <v>55</v>
      </c>
      <c r="E29" s="116">
        <v>1</v>
      </c>
      <c r="F29" s="134">
        <f t="shared" si="4"/>
        <v>1</v>
      </c>
      <c r="G29" s="134">
        <f t="shared" si="5"/>
        <v>0</v>
      </c>
      <c r="H29" s="134">
        <f t="shared" si="6"/>
        <v>0</v>
      </c>
      <c r="I29" s="135">
        <f t="shared" si="7"/>
        <v>0</v>
      </c>
      <c r="J29" s="117"/>
      <c r="K29" s="109"/>
      <c r="L29" s="189" t="s">
        <v>130</v>
      </c>
      <c r="M29" s="169" t="s">
        <v>133</v>
      </c>
      <c r="N29" s="184" t="s">
        <v>55</v>
      </c>
      <c r="O29" s="116">
        <v>1</v>
      </c>
      <c r="P29" s="134">
        <f t="shared" si="17"/>
        <v>1</v>
      </c>
      <c r="Q29" s="134">
        <f t="shared" si="8"/>
        <v>0</v>
      </c>
      <c r="R29" s="134">
        <f t="shared" si="9"/>
        <v>0</v>
      </c>
      <c r="S29" s="135">
        <f t="shared" si="10"/>
        <v>0</v>
      </c>
      <c r="T29" s="117"/>
      <c r="V29" s="189" t="s">
        <v>130</v>
      </c>
      <c r="W29" s="169" t="s">
        <v>133</v>
      </c>
      <c r="X29" s="184" t="s">
        <v>55</v>
      </c>
      <c r="Y29" s="116">
        <v>1</v>
      </c>
      <c r="Z29" s="134">
        <f t="shared" si="18"/>
        <v>1</v>
      </c>
      <c r="AA29" s="134">
        <f t="shared" si="11"/>
        <v>0</v>
      </c>
      <c r="AB29" s="134">
        <f t="shared" si="12"/>
        <v>0</v>
      </c>
      <c r="AC29" s="135">
        <f t="shared" si="13"/>
        <v>0</v>
      </c>
      <c r="AD29" s="117"/>
      <c r="AF29" s="295"/>
      <c r="AG29" s="169" t="s">
        <v>55</v>
      </c>
      <c r="AH29" s="184" t="s">
        <v>55</v>
      </c>
      <c r="AI29" s="187">
        <v>0</v>
      </c>
      <c r="AJ29" s="170">
        <f t="shared" si="19"/>
        <v>0</v>
      </c>
      <c r="AK29" s="170">
        <f t="shared" si="14"/>
        <v>0</v>
      </c>
      <c r="AL29" s="170">
        <f t="shared" si="15"/>
        <v>0</v>
      </c>
      <c r="AM29" s="171">
        <f t="shared" si="16"/>
        <v>0</v>
      </c>
      <c r="AN29" s="152"/>
      <c r="AO29" s="144"/>
      <c r="AP29" s="189" t="s">
        <v>130</v>
      </c>
      <c r="AQ29" s="169" t="s">
        <v>132</v>
      </c>
      <c r="AR29" s="184" t="s">
        <v>55</v>
      </c>
      <c r="AS29" s="161">
        <v>1</v>
      </c>
      <c r="AT29" s="156">
        <f t="shared" si="0"/>
        <v>0</v>
      </c>
      <c r="AU29" s="156">
        <f t="shared" si="1"/>
        <v>1</v>
      </c>
      <c r="AV29" s="156">
        <f t="shared" si="2"/>
        <v>0</v>
      </c>
      <c r="AW29" s="157">
        <f t="shared" si="3"/>
        <v>0</v>
      </c>
      <c r="AX29" s="152"/>
    </row>
    <row r="30" spans="1:51" s="120" customFormat="1" ht="30" customHeight="1" thickBot="1">
      <c r="B30" s="118" t="s">
        <v>131</v>
      </c>
      <c r="C30" s="112" t="s">
        <v>133</v>
      </c>
      <c r="D30" s="111" t="s">
        <v>55</v>
      </c>
      <c r="E30" s="115">
        <v>1</v>
      </c>
      <c r="F30" s="136">
        <f t="shared" si="4"/>
        <v>1</v>
      </c>
      <c r="G30" s="136">
        <f t="shared" si="5"/>
        <v>0</v>
      </c>
      <c r="H30" s="136">
        <f t="shared" si="6"/>
        <v>0</v>
      </c>
      <c r="I30" s="137">
        <f t="shared" si="7"/>
        <v>0</v>
      </c>
      <c r="J30" s="142"/>
      <c r="K30" s="108"/>
      <c r="L30" s="191" t="s">
        <v>131</v>
      </c>
      <c r="M30" s="183" t="s">
        <v>133</v>
      </c>
      <c r="N30" s="182" t="s">
        <v>55</v>
      </c>
      <c r="O30" s="115">
        <v>1</v>
      </c>
      <c r="P30" s="136">
        <f t="shared" si="17"/>
        <v>1</v>
      </c>
      <c r="Q30" s="136">
        <f t="shared" si="8"/>
        <v>0</v>
      </c>
      <c r="R30" s="136">
        <f t="shared" si="9"/>
        <v>0</v>
      </c>
      <c r="S30" s="137">
        <f t="shared" si="10"/>
        <v>0</v>
      </c>
      <c r="T30" s="142"/>
      <c r="V30" s="191" t="s">
        <v>131</v>
      </c>
      <c r="W30" s="183" t="s">
        <v>133</v>
      </c>
      <c r="X30" s="182" t="s">
        <v>55</v>
      </c>
      <c r="Y30" s="115">
        <v>1</v>
      </c>
      <c r="Z30" s="136">
        <f t="shared" si="18"/>
        <v>1</v>
      </c>
      <c r="AA30" s="136">
        <f t="shared" si="11"/>
        <v>0</v>
      </c>
      <c r="AB30" s="136">
        <f t="shared" si="12"/>
        <v>0</v>
      </c>
      <c r="AC30" s="137">
        <f t="shared" si="13"/>
        <v>0</v>
      </c>
      <c r="AD30" s="142"/>
      <c r="AF30" s="296"/>
      <c r="AG30" s="183" t="s">
        <v>55</v>
      </c>
      <c r="AH30" s="182" t="s">
        <v>55</v>
      </c>
      <c r="AI30" s="186">
        <v>0</v>
      </c>
      <c r="AJ30" s="172">
        <f t="shared" si="19"/>
        <v>0</v>
      </c>
      <c r="AK30" s="172">
        <f t="shared" si="14"/>
        <v>0</v>
      </c>
      <c r="AL30" s="172">
        <f t="shared" si="15"/>
        <v>0</v>
      </c>
      <c r="AM30" s="173">
        <f t="shared" si="16"/>
        <v>0</v>
      </c>
      <c r="AN30" s="151"/>
      <c r="AO30" s="144"/>
      <c r="AP30" s="191" t="s">
        <v>131</v>
      </c>
      <c r="AQ30" s="183" t="s">
        <v>132</v>
      </c>
      <c r="AR30" s="182" t="s">
        <v>55</v>
      </c>
      <c r="AS30" s="160">
        <v>1</v>
      </c>
      <c r="AT30" s="158">
        <f t="shared" si="0"/>
        <v>0</v>
      </c>
      <c r="AU30" s="158">
        <f t="shared" si="1"/>
        <v>1</v>
      </c>
      <c r="AV30" s="158">
        <f t="shared" si="2"/>
        <v>0</v>
      </c>
      <c r="AW30" s="159">
        <f t="shared" si="3"/>
        <v>0</v>
      </c>
      <c r="AX30" s="151"/>
    </row>
    <row r="31" spans="1:51" s="120" customFormat="1" ht="20.100000000000001" customHeight="1" thickBot="1">
      <c r="B31" s="122"/>
      <c r="C31" s="122"/>
      <c r="D31" s="141" t="s">
        <v>88</v>
      </c>
      <c r="E31" s="138">
        <f>SUM(E23:E30)</f>
        <v>8</v>
      </c>
      <c r="F31" s="139">
        <f>SUM(F23:F30)</f>
        <v>8</v>
      </c>
      <c r="G31" s="175">
        <f>SUM(G23:G30)</f>
        <v>0</v>
      </c>
      <c r="H31" s="175">
        <f>SUM(H23:H30)</f>
        <v>0</v>
      </c>
      <c r="I31" s="175">
        <f>SUM(I23:I30)</f>
        <v>0</v>
      </c>
      <c r="L31" s="122"/>
      <c r="M31" s="122"/>
      <c r="N31" s="141" t="s">
        <v>88</v>
      </c>
      <c r="O31" s="138">
        <f>SUM(O23:O30)</f>
        <v>8</v>
      </c>
      <c r="P31" s="139">
        <f>SUM(P23:P30)</f>
        <v>8</v>
      </c>
      <c r="Q31" s="139">
        <f>SUM(Q30:Q30)</f>
        <v>0</v>
      </c>
      <c r="R31" s="139">
        <f>SUM(R30:R30)</f>
        <v>0</v>
      </c>
      <c r="S31" s="140">
        <f>SUM(S30:S30)</f>
        <v>0</v>
      </c>
      <c r="V31" s="122"/>
      <c r="W31" s="122"/>
      <c r="X31" s="141" t="s">
        <v>88</v>
      </c>
      <c r="Y31" s="138">
        <f>SUM(Y23:Y30)</f>
        <v>8</v>
      </c>
      <c r="Z31" s="139">
        <f>SUM(Z23:Z30)</f>
        <v>8</v>
      </c>
      <c r="AA31" s="139">
        <f>SUM(AA30:AA30)</f>
        <v>0</v>
      </c>
      <c r="AB31" s="139">
        <f>SUM(AB30:AB30)</f>
        <v>0</v>
      </c>
      <c r="AC31" s="140">
        <f>SUM(AC30:AC30)</f>
        <v>0</v>
      </c>
      <c r="AF31" s="146"/>
      <c r="AG31" s="146"/>
      <c r="AH31" s="150" t="s">
        <v>79</v>
      </c>
      <c r="AI31" s="147">
        <f>SUM(AI23:AI30)</f>
        <v>4</v>
      </c>
      <c r="AJ31" s="148">
        <f>SUM(AJ23:AJ30)</f>
        <v>4</v>
      </c>
      <c r="AK31" s="148">
        <v>0</v>
      </c>
      <c r="AL31" s="148">
        <v>0</v>
      </c>
      <c r="AM31" s="149">
        <v>0</v>
      </c>
      <c r="AN31" s="144"/>
      <c r="AO31" s="144"/>
      <c r="AP31" s="146"/>
      <c r="AQ31" s="146"/>
      <c r="AR31" s="150" t="s">
        <v>79</v>
      </c>
      <c r="AS31" s="147">
        <f>SUM(AS23:AS30)</f>
        <v>8</v>
      </c>
      <c r="AT31" s="148">
        <f>SUM(AT23:AT30)</f>
        <v>0</v>
      </c>
      <c r="AU31" s="148">
        <f>SUM(AU23:AU30)</f>
        <v>8</v>
      </c>
      <c r="AV31" s="148">
        <v>0</v>
      </c>
      <c r="AW31" s="149">
        <v>0</v>
      </c>
      <c r="AX31" s="144"/>
    </row>
    <row r="32" spans="1:51" s="121" customFormat="1" ht="30" customHeight="1" thickBot="1">
      <c r="A32" s="120"/>
      <c r="AF32" s="145"/>
      <c r="AG32" s="145"/>
      <c r="AH32" s="145"/>
      <c r="AI32" s="145"/>
      <c r="AJ32" s="145"/>
      <c r="AK32" s="145"/>
      <c r="AL32" s="145"/>
      <c r="AM32" s="145"/>
      <c r="AN32" s="145"/>
      <c r="AO32" s="145"/>
      <c r="AP32" s="145"/>
      <c r="AQ32" s="145"/>
      <c r="AR32" s="145"/>
      <c r="AS32" s="145"/>
      <c r="AT32" s="145"/>
      <c r="AU32" s="145"/>
      <c r="AV32" s="145"/>
      <c r="AW32" s="145"/>
      <c r="AX32" s="145"/>
    </row>
    <row r="33" spans="1:50" s="164" customFormat="1" ht="20.100000000000001" customHeight="1" thickBot="1">
      <c r="A33" s="162"/>
      <c r="B33" s="252" t="s">
        <v>97</v>
      </c>
      <c r="C33" s="253"/>
      <c r="D33" s="253"/>
      <c r="E33" s="253"/>
      <c r="F33" s="253"/>
      <c r="G33" s="253"/>
      <c r="H33" s="253"/>
      <c r="I33" s="253"/>
      <c r="J33" s="254"/>
      <c r="L33" s="252" t="s">
        <v>98</v>
      </c>
      <c r="M33" s="253"/>
      <c r="N33" s="253"/>
      <c r="O33" s="253"/>
      <c r="P33" s="253"/>
      <c r="Q33" s="253"/>
      <c r="R33" s="253"/>
      <c r="S33" s="253"/>
      <c r="T33" s="254"/>
      <c r="V33" s="252" t="s">
        <v>99</v>
      </c>
      <c r="W33" s="253"/>
      <c r="X33" s="253"/>
      <c r="Y33" s="253"/>
      <c r="Z33" s="253"/>
      <c r="AA33" s="253"/>
      <c r="AB33" s="253"/>
      <c r="AC33" s="253"/>
      <c r="AD33" s="254"/>
      <c r="AF33" s="252" t="s">
        <v>100</v>
      </c>
      <c r="AG33" s="253"/>
      <c r="AH33" s="253"/>
      <c r="AI33" s="253"/>
      <c r="AJ33" s="253"/>
      <c r="AK33" s="253"/>
      <c r="AL33" s="253"/>
      <c r="AM33" s="253"/>
      <c r="AN33" s="254"/>
      <c r="AP33" s="252" t="s">
        <v>101</v>
      </c>
      <c r="AQ33" s="253"/>
      <c r="AR33" s="253"/>
      <c r="AS33" s="253"/>
      <c r="AT33" s="253"/>
      <c r="AU33" s="253"/>
      <c r="AV33" s="253"/>
      <c r="AW33" s="253"/>
      <c r="AX33" s="254"/>
    </row>
    <row r="34" spans="1:50" s="164" customFormat="1" ht="35.1" customHeight="1">
      <c r="A34" s="162"/>
      <c r="B34" s="255" t="s">
        <v>80</v>
      </c>
      <c r="C34" s="287" t="s">
        <v>81</v>
      </c>
      <c r="D34" s="259"/>
      <c r="E34" s="262" t="s">
        <v>82</v>
      </c>
      <c r="F34" s="263"/>
      <c r="G34" s="263"/>
      <c r="H34" s="263"/>
      <c r="I34" s="264"/>
      <c r="J34" s="289" t="s">
        <v>96</v>
      </c>
      <c r="L34" s="255" t="s">
        <v>80</v>
      </c>
      <c r="M34" s="287" t="s">
        <v>81</v>
      </c>
      <c r="N34" s="259"/>
      <c r="O34" s="262" t="s">
        <v>82</v>
      </c>
      <c r="P34" s="263"/>
      <c r="Q34" s="263"/>
      <c r="R34" s="263"/>
      <c r="S34" s="264"/>
      <c r="T34" s="289" t="s">
        <v>96</v>
      </c>
      <c r="V34" s="255" t="s">
        <v>80</v>
      </c>
      <c r="W34" s="287" t="s">
        <v>81</v>
      </c>
      <c r="X34" s="259"/>
      <c r="Y34" s="262" t="s">
        <v>82</v>
      </c>
      <c r="Z34" s="263"/>
      <c r="AA34" s="263"/>
      <c r="AB34" s="263"/>
      <c r="AC34" s="264"/>
      <c r="AD34" s="289" t="s">
        <v>95</v>
      </c>
      <c r="AF34" s="255" t="s">
        <v>45</v>
      </c>
      <c r="AG34" s="287" t="s">
        <v>74</v>
      </c>
      <c r="AH34" s="259"/>
      <c r="AI34" s="262" t="s">
        <v>75</v>
      </c>
      <c r="AJ34" s="263"/>
      <c r="AK34" s="263"/>
      <c r="AL34" s="263"/>
      <c r="AM34" s="264"/>
      <c r="AN34" s="289" t="s">
        <v>95</v>
      </c>
      <c r="AP34" s="255" t="s">
        <v>45</v>
      </c>
      <c r="AQ34" s="287" t="s">
        <v>74</v>
      </c>
      <c r="AR34" s="259"/>
      <c r="AS34" s="262" t="s">
        <v>75</v>
      </c>
      <c r="AT34" s="263"/>
      <c r="AU34" s="263"/>
      <c r="AV34" s="263"/>
      <c r="AW34" s="264"/>
      <c r="AX34" s="289" t="s">
        <v>95</v>
      </c>
    </row>
    <row r="35" spans="1:50" s="164" customFormat="1" ht="20.100000000000001" customHeight="1">
      <c r="A35" s="162"/>
      <c r="B35" s="256"/>
      <c r="C35" s="185" t="s">
        <v>123</v>
      </c>
      <c r="D35" s="190" t="s">
        <v>122</v>
      </c>
      <c r="E35" s="167" t="s">
        <v>83</v>
      </c>
      <c r="F35" s="166" t="s">
        <v>84</v>
      </c>
      <c r="G35" s="166" t="s">
        <v>85</v>
      </c>
      <c r="H35" s="166" t="s">
        <v>86</v>
      </c>
      <c r="I35" s="168" t="s">
        <v>87</v>
      </c>
      <c r="J35" s="290"/>
      <c r="L35" s="256"/>
      <c r="M35" s="185" t="s">
        <v>123</v>
      </c>
      <c r="N35" s="190" t="s">
        <v>122</v>
      </c>
      <c r="O35" s="167" t="s">
        <v>83</v>
      </c>
      <c r="P35" s="166" t="s">
        <v>84</v>
      </c>
      <c r="Q35" s="166" t="s">
        <v>85</v>
      </c>
      <c r="R35" s="166" t="s">
        <v>86</v>
      </c>
      <c r="S35" s="168" t="s">
        <v>87</v>
      </c>
      <c r="T35" s="290"/>
      <c r="V35" s="256"/>
      <c r="W35" s="185" t="s">
        <v>123</v>
      </c>
      <c r="X35" s="190" t="s">
        <v>122</v>
      </c>
      <c r="Y35" s="167" t="s">
        <v>83</v>
      </c>
      <c r="Z35" s="166" t="s">
        <v>84</v>
      </c>
      <c r="AA35" s="166" t="s">
        <v>85</v>
      </c>
      <c r="AB35" s="166" t="s">
        <v>86</v>
      </c>
      <c r="AC35" s="168" t="s">
        <v>87</v>
      </c>
      <c r="AD35" s="290"/>
      <c r="AF35" s="256"/>
      <c r="AG35" s="185" t="s">
        <v>123</v>
      </c>
      <c r="AH35" s="190" t="s">
        <v>122</v>
      </c>
      <c r="AI35" s="167" t="s">
        <v>76</v>
      </c>
      <c r="AJ35" s="166" t="s">
        <v>17</v>
      </c>
      <c r="AK35" s="166" t="s">
        <v>18</v>
      </c>
      <c r="AL35" s="166" t="s">
        <v>77</v>
      </c>
      <c r="AM35" s="168" t="s">
        <v>78</v>
      </c>
      <c r="AN35" s="290"/>
      <c r="AP35" s="256"/>
      <c r="AQ35" s="185" t="s">
        <v>123</v>
      </c>
      <c r="AR35" s="190" t="s">
        <v>122</v>
      </c>
      <c r="AS35" s="167" t="s">
        <v>76</v>
      </c>
      <c r="AT35" s="166" t="s">
        <v>17</v>
      </c>
      <c r="AU35" s="166" t="s">
        <v>18</v>
      </c>
      <c r="AV35" s="166" t="s">
        <v>77</v>
      </c>
      <c r="AW35" s="168" t="s">
        <v>78</v>
      </c>
      <c r="AX35" s="290"/>
    </row>
    <row r="36" spans="1:50" s="164" customFormat="1" ht="30" customHeight="1">
      <c r="A36" s="162"/>
      <c r="B36" s="189" t="s">
        <v>124</v>
      </c>
      <c r="C36" s="169" t="s">
        <v>132</v>
      </c>
      <c r="D36" s="184" t="s">
        <v>55</v>
      </c>
      <c r="E36" s="187">
        <v>1</v>
      </c>
      <c r="F36" s="170">
        <f>COUNTIF(C36:D36,"PASS")</f>
        <v>0</v>
      </c>
      <c r="G36" s="170">
        <f>COUNTIF(C36:D36,"Fail")</f>
        <v>1</v>
      </c>
      <c r="H36" s="170">
        <f>COUNTIF(C36:D36,"Block")</f>
        <v>0</v>
      </c>
      <c r="I36" s="171">
        <f>COUNTIF(C36:D36,"Under Test")</f>
        <v>0</v>
      </c>
      <c r="J36" s="188"/>
      <c r="K36" s="181"/>
      <c r="L36" s="189" t="s">
        <v>124</v>
      </c>
      <c r="M36" s="169" t="s">
        <v>133</v>
      </c>
      <c r="N36" s="184" t="s">
        <v>55</v>
      </c>
      <c r="O36" s="187">
        <v>1</v>
      </c>
      <c r="P36" s="170">
        <f>COUNTIF(M36:N36,"PASS")</f>
        <v>1</v>
      </c>
      <c r="Q36" s="170">
        <f>COUNTIF(M36:N36,"Fail")</f>
        <v>0</v>
      </c>
      <c r="R36" s="170">
        <f>COUNTIF(M36:N36,"Block")</f>
        <v>0</v>
      </c>
      <c r="S36" s="171">
        <f>COUNTIF(M36:N36,"Under Test")</f>
        <v>0</v>
      </c>
      <c r="T36" s="188"/>
      <c r="V36" s="189" t="s">
        <v>124</v>
      </c>
      <c r="W36" s="169" t="s">
        <v>133</v>
      </c>
      <c r="X36" s="184" t="s">
        <v>55</v>
      </c>
      <c r="Y36" s="187">
        <v>1</v>
      </c>
      <c r="Z36" s="170">
        <f>COUNTIF(W36:X36,"PASS")</f>
        <v>1</v>
      </c>
      <c r="AA36" s="170">
        <f>COUNTIF(W36:X36,"Fail")</f>
        <v>0</v>
      </c>
      <c r="AB36" s="170">
        <f>COUNTIF(W36:X36,"Block")</f>
        <v>0</v>
      </c>
      <c r="AC36" s="171">
        <f>COUNTIF(W36:X36,"Under Test")</f>
        <v>0</v>
      </c>
      <c r="AD36" s="188"/>
      <c r="AF36" s="189" t="s">
        <v>124</v>
      </c>
      <c r="AG36" s="169" t="s">
        <v>133</v>
      </c>
      <c r="AH36" s="184" t="s">
        <v>55</v>
      </c>
      <c r="AI36" s="187">
        <v>1</v>
      </c>
      <c r="AJ36" s="170">
        <f>COUNTIF(AG36:AH36,"PASS")</f>
        <v>1</v>
      </c>
      <c r="AK36" s="170">
        <f>COUNTIF(AG36:AH36,"Fail")</f>
        <v>0</v>
      </c>
      <c r="AL36" s="170">
        <f>COUNTIF(AG36:AH36,"Block")</f>
        <v>0</v>
      </c>
      <c r="AM36" s="171">
        <f>COUNTIF(AG36:AH36,"Under Test")</f>
        <v>0</v>
      </c>
      <c r="AN36" s="188"/>
      <c r="AP36" s="189" t="s">
        <v>124</v>
      </c>
      <c r="AQ36" s="169" t="s">
        <v>133</v>
      </c>
      <c r="AR36" s="184" t="s">
        <v>55</v>
      </c>
      <c r="AS36" s="187">
        <v>1</v>
      </c>
      <c r="AT36" s="170">
        <f>COUNTIF(AQ36:AR36,"PASS")</f>
        <v>1</v>
      </c>
      <c r="AU36" s="170">
        <f>COUNTIF(AQ36:AR36,"Fail")</f>
        <v>0</v>
      </c>
      <c r="AV36" s="170">
        <f>COUNTIF(AQ36:AR36,"Block")</f>
        <v>0</v>
      </c>
      <c r="AW36" s="171">
        <f>COUNTIF(AQ36:AR36,"Under Test")</f>
        <v>0</v>
      </c>
      <c r="AX36" s="188"/>
    </row>
    <row r="37" spans="1:50" s="164" customFormat="1" ht="30" customHeight="1">
      <c r="B37" s="189" t="s">
        <v>125</v>
      </c>
      <c r="C37" s="169" t="s">
        <v>132</v>
      </c>
      <c r="D37" s="184" t="s">
        <v>55</v>
      </c>
      <c r="E37" s="187">
        <v>1</v>
      </c>
      <c r="F37" s="170">
        <f>COUNTIF(C37:D37,"PASS")</f>
        <v>0</v>
      </c>
      <c r="G37" s="170">
        <f>COUNTIF(C37:D37,"Fail")</f>
        <v>1</v>
      </c>
      <c r="H37" s="170">
        <f>COUNTIF(C37:D37,"Block")</f>
        <v>0</v>
      </c>
      <c r="I37" s="171">
        <f>COUNTIF(C37:D37,"Under Test")</f>
        <v>0</v>
      </c>
      <c r="J37" s="188"/>
      <c r="K37" s="181"/>
      <c r="L37" s="189" t="s">
        <v>125</v>
      </c>
      <c r="M37" s="169" t="s">
        <v>133</v>
      </c>
      <c r="N37" s="184" t="s">
        <v>55</v>
      </c>
      <c r="O37" s="187">
        <v>1</v>
      </c>
      <c r="P37" s="170">
        <f>COUNTIF(M37:N37,"PASS")</f>
        <v>1</v>
      </c>
      <c r="Q37" s="170">
        <f>COUNTIF(M37:N37,"Fail")</f>
        <v>0</v>
      </c>
      <c r="R37" s="170">
        <f>COUNTIF(M37:N37,"Block")</f>
        <v>0</v>
      </c>
      <c r="S37" s="171">
        <f>COUNTIF(M37:N37,"Under Test")</f>
        <v>0</v>
      </c>
      <c r="T37" s="188"/>
      <c r="V37" s="189" t="s">
        <v>125</v>
      </c>
      <c r="W37" s="169" t="s">
        <v>133</v>
      </c>
      <c r="X37" s="184" t="s">
        <v>55</v>
      </c>
      <c r="Y37" s="187">
        <v>1</v>
      </c>
      <c r="Z37" s="170">
        <f>COUNTIF(W37:X37,"PASS")</f>
        <v>1</v>
      </c>
      <c r="AA37" s="170">
        <f>COUNTIF(W37:X37,"Fail")</f>
        <v>0</v>
      </c>
      <c r="AB37" s="170">
        <f>COUNTIF(W37:X37,"Block")</f>
        <v>0</v>
      </c>
      <c r="AC37" s="171">
        <f>COUNTIF(W37:X37,"Under Test")</f>
        <v>0</v>
      </c>
      <c r="AD37" s="188"/>
      <c r="AF37" s="189" t="s">
        <v>125</v>
      </c>
      <c r="AG37" s="169" t="s">
        <v>133</v>
      </c>
      <c r="AH37" s="184" t="s">
        <v>55</v>
      </c>
      <c r="AI37" s="187">
        <v>1</v>
      </c>
      <c r="AJ37" s="170">
        <f t="shared" ref="AJ37:AJ43" si="20">COUNTIF(AG37:AH37,"PASS")</f>
        <v>1</v>
      </c>
      <c r="AK37" s="170">
        <f t="shared" ref="AK37:AK43" si="21">COUNTIF(AG37:AH37,"Fail")</f>
        <v>0</v>
      </c>
      <c r="AL37" s="170">
        <f t="shared" ref="AL37:AL43" si="22">COUNTIF(AG37:AH37,"Block")</f>
        <v>0</v>
      </c>
      <c r="AM37" s="171">
        <f t="shared" ref="AM37:AM43" si="23">COUNTIF(AG37:AH37,"Under Test")</f>
        <v>0</v>
      </c>
      <c r="AN37" s="188"/>
      <c r="AP37" s="189" t="s">
        <v>125</v>
      </c>
      <c r="AQ37" s="169" t="s">
        <v>133</v>
      </c>
      <c r="AR37" s="184" t="s">
        <v>55</v>
      </c>
      <c r="AS37" s="187">
        <v>1</v>
      </c>
      <c r="AT37" s="170">
        <f>COUNTIF(AQ37:AR37,"PASS")</f>
        <v>1</v>
      </c>
      <c r="AU37" s="170">
        <f>COUNTIF(AQ37:AR37,"Fail")</f>
        <v>0</v>
      </c>
      <c r="AV37" s="170">
        <f>COUNTIF(AQ37:AR37,"Block")</f>
        <v>0</v>
      </c>
      <c r="AW37" s="171">
        <f>COUNTIF(AQ37:AR37,"Under Test")</f>
        <v>0</v>
      </c>
      <c r="AX37" s="188"/>
    </row>
    <row r="38" spans="1:50" s="164" customFormat="1" ht="30" customHeight="1">
      <c r="B38" s="189" t="s">
        <v>126</v>
      </c>
      <c r="C38" s="169" t="s">
        <v>132</v>
      </c>
      <c r="D38" s="184" t="s">
        <v>55</v>
      </c>
      <c r="E38" s="187">
        <v>1</v>
      </c>
      <c r="F38" s="170">
        <f>COUNTIF(C38:D38,"PASS")</f>
        <v>0</v>
      </c>
      <c r="G38" s="170">
        <f t="shared" ref="G38:G43" si="24">COUNTIF(C38:D38,"Fail")</f>
        <v>1</v>
      </c>
      <c r="H38" s="170">
        <f t="shared" ref="H38:H43" si="25">COUNTIF(C38:D38,"Block")</f>
        <v>0</v>
      </c>
      <c r="I38" s="171">
        <f t="shared" ref="I38:I43" si="26">COUNTIF(C38:D38,"Under Test")</f>
        <v>0</v>
      </c>
      <c r="J38" s="188"/>
      <c r="K38" s="181"/>
      <c r="L38" s="189" t="s">
        <v>126</v>
      </c>
      <c r="M38" s="169" t="s">
        <v>133</v>
      </c>
      <c r="N38" s="184" t="s">
        <v>55</v>
      </c>
      <c r="O38" s="187">
        <v>1</v>
      </c>
      <c r="P38" s="170">
        <f>COUNTIF(M38:N38,"PASS")</f>
        <v>1</v>
      </c>
      <c r="Q38" s="170">
        <f t="shared" ref="Q38:Q43" si="27">COUNTIF(M38:N38,"Fail")</f>
        <v>0</v>
      </c>
      <c r="R38" s="170">
        <f t="shared" ref="R38:R43" si="28">COUNTIF(M38:N38,"Block")</f>
        <v>0</v>
      </c>
      <c r="S38" s="171">
        <f t="shared" ref="S38:S43" si="29">COUNTIF(M38:N38,"Under Test")</f>
        <v>0</v>
      </c>
      <c r="T38" s="188"/>
      <c r="V38" s="189" t="s">
        <v>126</v>
      </c>
      <c r="W38" s="169" t="s">
        <v>133</v>
      </c>
      <c r="X38" s="184" t="s">
        <v>55</v>
      </c>
      <c r="Y38" s="187">
        <v>1</v>
      </c>
      <c r="Z38" s="170">
        <f>COUNTIF(W38:X38,"PASS")</f>
        <v>1</v>
      </c>
      <c r="AA38" s="170">
        <f t="shared" ref="AA38:AA43" si="30">COUNTIF(W38:X38,"Fail")</f>
        <v>0</v>
      </c>
      <c r="AB38" s="170">
        <f t="shared" ref="AB38:AB43" si="31">COUNTIF(W38:X38,"Block")</f>
        <v>0</v>
      </c>
      <c r="AC38" s="171">
        <f t="shared" ref="AC38:AC43" si="32">COUNTIF(W38:X38,"Under Test")</f>
        <v>0</v>
      </c>
      <c r="AD38" s="188"/>
      <c r="AF38" s="189" t="s">
        <v>126</v>
      </c>
      <c r="AG38" s="169" t="s">
        <v>133</v>
      </c>
      <c r="AH38" s="184" t="s">
        <v>55</v>
      </c>
      <c r="AI38" s="187">
        <v>1</v>
      </c>
      <c r="AJ38" s="170">
        <f t="shared" si="20"/>
        <v>1</v>
      </c>
      <c r="AK38" s="170">
        <f t="shared" si="21"/>
        <v>0</v>
      </c>
      <c r="AL38" s="170">
        <f t="shared" si="22"/>
        <v>0</v>
      </c>
      <c r="AM38" s="171">
        <f t="shared" si="23"/>
        <v>0</v>
      </c>
      <c r="AN38" s="188"/>
      <c r="AP38" s="189" t="s">
        <v>126</v>
      </c>
      <c r="AQ38" s="169" t="s">
        <v>133</v>
      </c>
      <c r="AR38" s="184" t="s">
        <v>55</v>
      </c>
      <c r="AS38" s="187">
        <v>1</v>
      </c>
      <c r="AT38" s="170">
        <f>COUNTIF(AQ38:AR38,"PASS")</f>
        <v>1</v>
      </c>
      <c r="AU38" s="170">
        <f t="shared" ref="AU38:AU43" si="33">COUNTIF(AQ38:AR38,"Fail")</f>
        <v>0</v>
      </c>
      <c r="AV38" s="170">
        <f t="shared" ref="AV38:AV43" si="34">COUNTIF(AQ38:AR38,"Block")</f>
        <v>0</v>
      </c>
      <c r="AW38" s="171">
        <f t="shared" ref="AW38:AW43" si="35">COUNTIF(AQ38:AR38,"Under Test")</f>
        <v>0</v>
      </c>
      <c r="AX38" s="188"/>
    </row>
    <row r="39" spans="1:50" s="164" customFormat="1" ht="30" customHeight="1">
      <c r="B39" s="189" t="s">
        <v>127</v>
      </c>
      <c r="C39" s="169" t="s">
        <v>132</v>
      </c>
      <c r="D39" s="184" t="s">
        <v>55</v>
      </c>
      <c r="E39" s="187">
        <v>1</v>
      </c>
      <c r="F39" s="170">
        <f>COUNTIF(C39:D39,"PASS")</f>
        <v>0</v>
      </c>
      <c r="G39" s="170">
        <f t="shared" si="24"/>
        <v>1</v>
      </c>
      <c r="H39" s="170">
        <f t="shared" si="25"/>
        <v>0</v>
      </c>
      <c r="I39" s="171">
        <f t="shared" si="26"/>
        <v>0</v>
      </c>
      <c r="J39" s="188"/>
      <c r="K39" s="181"/>
      <c r="L39" s="189" t="s">
        <v>127</v>
      </c>
      <c r="M39" s="169" t="s">
        <v>133</v>
      </c>
      <c r="N39" s="184" t="s">
        <v>55</v>
      </c>
      <c r="O39" s="187">
        <v>1</v>
      </c>
      <c r="P39" s="170">
        <f>COUNTIF(M39:N39,"PASS")</f>
        <v>1</v>
      </c>
      <c r="Q39" s="170">
        <f t="shared" si="27"/>
        <v>0</v>
      </c>
      <c r="R39" s="170">
        <f t="shared" si="28"/>
        <v>0</v>
      </c>
      <c r="S39" s="171">
        <f t="shared" si="29"/>
        <v>0</v>
      </c>
      <c r="T39" s="188"/>
      <c r="V39" s="189" t="s">
        <v>127</v>
      </c>
      <c r="W39" s="169" t="s">
        <v>133</v>
      </c>
      <c r="X39" s="184" t="s">
        <v>55</v>
      </c>
      <c r="Y39" s="187">
        <v>1</v>
      </c>
      <c r="Z39" s="170">
        <f>COUNTIF(W39:X39,"PASS")</f>
        <v>1</v>
      </c>
      <c r="AA39" s="170">
        <f t="shared" si="30"/>
        <v>0</v>
      </c>
      <c r="AB39" s="170">
        <f t="shared" si="31"/>
        <v>0</v>
      </c>
      <c r="AC39" s="171">
        <f t="shared" si="32"/>
        <v>0</v>
      </c>
      <c r="AD39" s="188"/>
      <c r="AF39" s="189" t="s">
        <v>127</v>
      </c>
      <c r="AG39" s="169" t="s">
        <v>133</v>
      </c>
      <c r="AH39" s="184" t="s">
        <v>55</v>
      </c>
      <c r="AI39" s="187">
        <v>1</v>
      </c>
      <c r="AJ39" s="170">
        <f t="shared" si="20"/>
        <v>1</v>
      </c>
      <c r="AK39" s="170">
        <f t="shared" si="21"/>
        <v>0</v>
      </c>
      <c r="AL39" s="170">
        <f t="shared" si="22"/>
        <v>0</v>
      </c>
      <c r="AM39" s="171">
        <f t="shared" si="23"/>
        <v>0</v>
      </c>
      <c r="AN39" s="188"/>
      <c r="AP39" s="189" t="s">
        <v>127</v>
      </c>
      <c r="AQ39" s="169" t="s">
        <v>133</v>
      </c>
      <c r="AR39" s="184" t="s">
        <v>55</v>
      </c>
      <c r="AS39" s="187">
        <v>1</v>
      </c>
      <c r="AT39" s="170">
        <f>COUNTIF(AQ39:AR39,"PASS")</f>
        <v>1</v>
      </c>
      <c r="AU39" s="170">
        <f t="shared" si="33"/>
        <v>0</v>
      </c>
      <c r="AV39" s="170">
        <f t="shared" si="34"/>
        <v>0</v>
      </c>
      <c r="AW39" s="171">
        <f t="shared" si="35"/>
        <v>0</v>
      </c>
      <c r="AX39" s="188"/>
    </row>
    <row r="40" spans="1:50" s="164" customFormat="1" ht="30" customHeight="1">
      <c r="B40" s="295"/>
      <c r="C40" s="169" t="s">
        <v>55</v>
      </c>
      <c r="D40" s="184" t="s">
        <v>55</v>
      </c>
      <c r="E40" s="187">
        <v>0</v>
      </c>
      <c r="F40" s="170">
        <f t="shared" ref="F40:F43" si="36">COUNTIF(C40:D40,"PASS")</f>
        <v>0</v>
      </c>
      <c r="G40" s="170">
        <f t="shared" si="24"/>
        <v>0</v>
      </c>
      <c r="H40" s="170">
        <f t="shared" si="25"/>
        <v>0</v>
      </c>
      <c r="I40" s="171">
        <f t="shared" si="26"/>
        <v>0</v>
      </c>
      <c r="J40" s="188"/>
      <c r="K40" s="181"/>
      <c r="L40" s="189" t="s">
        <v>128</v>
      </c>
      <c r="M40" s="169" t="s">
        <v>133</v>
      </c>
      <c r="N40" s="184" t="s">
        <v>55</v>
      </c>
      <c r="O40" s="187">
        <v>1</v>
      </c>
      <c r="P40" s="170">
        <f t="shared" ref="P40:P43" si="37">COUNTIF(M40:N40,"PASS")</f>
        <v>1</v>
      </c>
      <c r="Q40" s="170">
        <f t="shared" si="27"/>
        <v>0</v>
      </c>
      <c r="R40" s="170">
        <f t="shared" si="28"/>
        <v>0</v>
      </c>
      <c r="S40" s="171">
        <f t="shared" si="29"/>
        <v>0</v>
      </c>
      <c r="T40" s="188"/>
      <c r="V40" s="295"/>
      <c r="W40" s="169" t="s">
        <v>55</v>
      </c>
      <c r="X40" s="184" t="s">
        <v>55</v>
      </c>
      <c r="Y40" s="187">
        <v>0</v>
      </c>
      <c r="Z40" s="170">
        <f t="shared" ref="Z40:Z43" si="38">COUNTIF(W40:X40,"PASS")</f>
        <v>0</v>
      </c>
      <c r="AA40" s="170">
        <f t="shared" si="30"/>
        <v>0</v>
      </c>
      <c r="AB40" s="170">
        <f t="shared" si="31"/>
        <v>0</v>
      </c>
      <c r="AC40" s="171">
        <f t="shared" si="32"/>
        <v>0</v>
      </c>
      <c r="AD40" s="188"/>
      <c r="AF40" s="189" t="s">
        <v>128</v>
      </c>
      <c r="AG40" s="169" t="s">
        <v>133</v>
      </c>
      <c r="AH40" s="184" t="s">
        <v>55</v>
      </c>
      <c r="AI40" s="187">
        <v>1</v>
      </c>
      <c r="AJ40" s="170">
        <f t="shared" si="20"/>
        <v>1</v>
      </c>
      <c r="AK40" s="170">
        <f t="shared" si="21"/>
        <v>0</v>
      </c>
      <c r="AL40" s="170">
        <f t="shared" si="22"/>
        <v>0</v>
      </c>
      <c r="AM40" s="171">
        <f t="shared" si="23"/>
        <v>0</v>
      </c>
      <c r="AN40" s="188"/>
      <c r="AP40" s="295"/>
      <c r="AQ40" s="169" t="s">
        <v>55</v>
      </c>
      <c r="AR40" s="184" t="s">
        <v>55</v>
      </c>
      <c r="AS40" s="187">
        <v>0</v>
      </c>
      <c r="AT40" s="170">
        <f t="shared" ref="AT40:AT43" si="39">COUNTIF(AQ40:AR40,"PASS")</f>
        <v>0</v>
      </c>
      <c r="AU40" s="170">
        <f t="shared" si="33"/>
        <v>0</v>
      </c>
      <c r="AV40" s="170">
        <f t="shared" si="34"/>
        <v>0</v>
      </c>
      <c r="AW40" s="171">
        <f t="shared" si="35"/>
        <v>0</v>
      </c>
      <c r="AX40" s="188"/>
    </row>
    <row r="41" spans="1:50" s="162" customFormat="1" ht="30" customHeight="1">
      <c r="B41" s="295"/>
      <c r="C41" s="169" t="s">
        <v>55</v>
      </c>
      <c r="D41" s="184" t="s">
        <v>55</v>
      </c>
      <c r="E41" s="187">
        <v>0</v>
      </c>
      <c r="F41" s="170">
        <f t="shared" si="36"/>
        <v>0</v>
      </c>
      <c r="G41" s="170">
        <f t="shared" si="24"/>
        <v>0</v>
      </c>
      <c r="H41" s="170">
        <f t="shared" si="25"/>
        <v>0</v>
      </c>
      <c r="I41" s="171">
        <f t="shared" si="26"/>
        <v>0</v>
      </c>
      <c r="J41" s="188"/>
      <c r="K41" s="181"/>
      <c r="L41" s="189" t="s">
        <v>129</v>
      </c>
      <c r="M41" s="169" t="s">
        <v>133</v>
      </c>
      <c r="N41" s="184" t="s">
        <v>55</v>
      </c>
      <c r="O41" s="187">
        <v>1</v>
      </c>
      <c r="P41" s="170">
        <f t="shared" si="37"/>
        <v>1</v>
      </c>
      <c r="Q41" s="170">
        <f t="shared" si="27"/>
        <v>0</v>
      </c>
      <c r="R41" s="170">
        <f t="shared" si="28"/>
        <v>0</v>
      </c>
      <c r="S41" s="171">
        <f t="shared" si="29"/>
        <v>0</v>
      </c>
      <c r="T41" s="188"/>
      <c r="V41" s="295"/>
      <c r="W41" s="169" t="s">
        <v>55</v>
      </c>
      <c r="X41" s="184" t="s">
        <v>55</v>
      </c>
      <c r="Y41" s="187">
        <v>0</v>
      </c>
      <c r="Z41" s="170">
        <f t="shared" si="38"/>
        <v>0</v>
      </c>
      <c r="AA41" s="170">
        <f t="shared" si="30"/>
        <v>0</v>
      </c>
      <c r="AB41" s="170">
        <f t="shared" si="31"/>
        <v>0</v>
      </c>
      <c r="AC41" s="171">
        <f t="shared" si="32"/>
        <v>0</v>
      </c>
      <c r="AD41" s="188"/>
      <c r="AF41" s="189" t="s">
        <v>129</v>
      </c>
      <c r="AG41" s="169" t="s">
        <v>133</v>
      </c>
      <c r="AH41" s="184" t="s">
        <v>55</v>
      </c>
      <c r="AI41" s="187">
        <v>1</v>
      </c>
      <c r="AJ41" s="170">
        <f t="shared" si="20"/>
        <v>1</v>
      </c>
      <c r="AK41" s="170">
        <f t="shared" si="21"/>
        <v>0</v>
      </c>
      <c r="AL41" s="170">
        <f t="shared" si="22"/>
        <v>0</v>
      </c>
      <c r="AM41" s="171">
        <f t="shared" si="23"/>
        <v>0</v>
      </c>
      <c r="AN41" s="188"/>
      <c r="AP41" s="295"/>
      <c r="AQ41" s="169" t="s">
        <v>55</v>
      </c>
      <c r="AR41" s="184" t="s">
        <v>55</v>
      </c>
      <c r="AS41" s="187">
        <v>0</v>
      </c>
      <c r="AT41" s="170">
        <f t="shared" si="39"/>
        <v>0</v>
      </c>
      <c r="AU41" s="170">
        <f t="shared" si="33"/>
        <v>0</v>
      </c>
      <c r="AV41" s="170">
        <f t="shared" si="34"/>
        <v>0</v>
      </c>
      <c r="AW41" s="171">
        <f t="shared" si="35"/>
        <v>0</v>
      </c>
      <c r="AX41" s="188"/>
    </row>
    <row r="42" spans="1:50" s="162" customFormat="1" ht="30" customHeight="1">
      <c r="B42" s="295"/>
      <c r="C42" s="169" t="s">
        <v>55</v>
      </c>
      <c r="D42" s="184" t="s">
        <v>55</v>
      </c>
      <c r="E42" s="187">
        <v>0</v>
      </c>
      <c r="F42" s="170">
        <f t="shared" si="36"/>
        <v>0</v>
      </c>
      <c r="G42" s="170">
        <f t="shared" si="24"/>
        <v>0</v>
      </c>
      <c r="H42" s="170">
        <f t="shared" si="25"/>
        <v>0</v>
      </c>
      <c r="I42" s="171">
        <f t="shared" si="26"/>
        <v>0</v>
      </c>
      <c r="J42" s="188"/>
      <c r="K42" s="181"/>
      <c r="L42" s="189" t="s">
        <v>130</v>
      </c>
      <c r="M42" s="169" t="s">
        <v>133</v>
      </c>
      <c r="N42" s="184" t="s">
        <v>55</v>
      </c>
      <c r="O42" s="187">
        <v>1</v>
      </c>
      <c r="P42" s="170">
        <f t="shared" si="37"/>
        <v>1</v>
      </c>
      <c r="Q42" s="170">
        <f t="shared" si="27"/>
        <v>0</v>
      </c>
      <c r="R42" s="170">
        <f t="shared" si="28"/>
        <v>0</v>
      </c>
      <c r="S42" s="171">
        <f t="shared" si="29"/>
        <v>0</v>
      </c>
      <c r="T42" s="188"/>
      <c r="V42" s="295"/>
      <c r="W42" s="169" t="s">
        <v>55</v>
      </c>
      <c r="X42" s="184" t="s">
        <v>55</v>
      </c>
      <c r="Y42" s="187">
        <v>0</v>
      </c>
      <c r="Z42" s="170">
        <f t="shared" si="38"/>
        <v>0</v>
      </c>
      <c r="AA42" s="170">
        <f t="shared" si="30"/>
        <v>0</v>
      </c>
      <c r="AB42" s="170">
        <f t="shared" si="31"/>
        <v>0</v>
      </c>
      <c r="AC42" s="171">
        <f t="shared" si="32"/>
        <v>0</v>
      </c>
      <c r="AD42" s="188"/>
      <c r="AF42" s="189" t="s">
        <v>130</v>
      </c>
      <c r="AG42" s="169" t="s">
        <v>133</v>
      </c>
      <c r="AH42" s="184" t="s">
        <v>55</v>
      </c>
      <c r="AI42" s="187">
        <v>1</v>
      </c>
      <c r="AJ42" s="170">
        <f t="shared" si="20"/>
        <v>1</v>
      </c>
      <c r="AK42" s="170">
        <f t="shared" si="21"/>
        <v>0</v>
      </c>
      <c r="AL42" s="170">
        <f t="shared" si="22"/>
        <v>0</v>
      </c>
      <c r="AM42" s="171">
        <f t="shared" si="23"/>
        <v>0</v>
      </c>
      <c r="AN42" s="188"/>
      <c r="AP42" s="295"/>
      <c r="AQ42" s="169" t="s">
        <v>55</v>
      </c>
      <c r="AR42" s="184" t="s">
        <v>55</v>
      </c>
      <c r="AS42" s="187">
        <v>0</v>
      </c>
      <c r="AT42" s="170">
        <f t="shared" si="39"/>
        <v>0</v>
      </c>
      <c r="AU42" s="170">
        <f t="shared" si="33"/>
        <v>0</v>
      </c>
      <c r="AV42" s="170">
        <f t="shared" si="34"/>
        <v>0</v>
      </c>
      <c r="AW42" s="171">
        <f t="shared" si="35"/>
        <v>0</v>
      </c>
      <c r="AX42" s="188"/>
    </row>
    <row r="43" spans="1:50" s="162" customFormat="1" ht="30" customHeight="1" thickBot="1">
      <c r="B43" s="296"/>
      <c r="C43" s="183" t="s">
        <v>55</v>
      </c>
      <c r="D43" s="182" t="s">
        <v>55</v>
      </c>
      <c r="E43" s="186">
        <v>0</v>
      </c>
      <c r="F43" s="172">
        <f t="shared" si="36"/>
        <v>0</v>
      </c>
      <c r="G43" s="172">
        <f t="shared" si="24"/>
        <v>0</v>
      </c>
      <c r="H43" s="172">
        <f t="shared" si="25"/>
        <v>0</v>
      </c>
      <c r="I43" s="173">
        <f t="shared" si="26"/>
        <v>0</v>
      </c>
      <c r="J43" s="179"/>
      <c r="K43" s="180"/>
      <c r="L43" s="191" t="s">
        <v>131</v>
      </c>
      <c r="M43" s="183" t="s">
        <v>133</v>
      </c>
      <c r="N43" s="182" t="s">
        <v>55</v>
      </c>
      <c r="O43" s="186">
        <v>1</v>
      </c>
      <c r="P43" s="172">
        <f t="shared" si="37"/>
        <v>1</v>
      </c>
      <c r="Q43" s="172">
        <f t="shared" si="27"/>
        <v>0</v>
      </c>
      <c r="R43" s="172">
        <f t="shared" si="28"/>
        <v>0</v>
      </c>
      <c r="S43" s="173">
        <f t="shared" si="29"/>
        <v>0</v>
      </c>
      <c r="T43" s="179"/>
      <c r="V43" s="296"/>
      <c r="W43" s="183" t="s">
        <v>55</v>
      </c>
      <c r="X43" s="182" t="s">
        <v>55</v>
      </c>
      <c r="Y43" s="186">
        <v>0</v>
      </c>
      <c r="Z43" s="172">
        <f t="shared" si="38"/>
        <v>0</v>
      </c>
      <c r="AA43" s="172">
        <f t="shared" si="30"/>
        <v>0</v>
      </c>
      <c r="AB43" s="172">
        <f t="shared" si="31"/>
        <v>0</v>
      </c>
      <c r="AC43" s="173">
        <f t="shared" si="32"/>
        <v>0</v>
      </c>
      <c r="AD43" s="179"/>
      <c r="AF43" s="191" t="s">
        <v>131</v>
      </c>
      <c r="AG43" s="183" t="s">
        <v>133</v>
      </c>
      <c r="AH43" s="182" t="s">
        <v>55</v>
      </c>
      <c r="AI43" s="186">
        <v>1</v>
      </c>
      <c r="AJ43" s="172">
        <f t="shared" si="20"/>
        <v>1</v>
      </c>
      <c r="AK43" s="172">
        <f t="shared" si="21"/>
        <v>0</v>
      </c>
      <c r="AL43" s="172">
        <f t="shared" si="22"/>
        <v>0</v>
      </c>
      <c r="AM43" s="173">
        <f t="shared" si="23"/>
        <v>0</v>
      </c>
      <c r="AN43" s="179"/>
      <c r="AP43" s="296"/>
      <c r="AQ43" s="183" t="s">
        <v>55</v>
      </c>
      <c r="AR43" s="182" t="s">
        <v>55</v>
      </c>
      <c r="AS43" s="186">
        <v>0</v>
      </c>
      <c r="AT43" s="172">
        <f t="shared" si="39"/>
        <v>0</v>
      </c>
      <c r="AU43" s="172">
        <f t="shared" si="33"/>
        <v>0</v>
      </c>
      <c r="AV43" s="172">
        <f t="shared" si="34"/>
        <v>0</v>
      </c>
      <c r="AW43" s="173">
        <f t="shared" si="35"/>
        <v>0</v>
      </c>
      <c r="AX43" s="179"/>
    </row>
    <row r="44" spans="1:50" s="162" customFormat="1" ht="20.100000000000001" customHeight="1" thickBot="1">
      <c r="B44" s="165"/>
      <c r="C44" s="165"/>
      <c r="D44" s="177" t="s">
        <v>88</v>
      </c>
      <c r="E44" s="174">
        <f>SUM(E36:E43)</f>
        <v>4</v>
      </c>
      <c r="F44" s="175">
        <f>SUM(F36:F43)</f>
        <v>0</v>
      </c>
      <c r="G44" s="175">
        <f>SUM(G36:G43)</f>
        <v>4</v>
      </c>
      <c r="H44" s="175">
        <f>SUM(H43:H43)</f>
        <v>0</v>
      </c>
      <c r="I44" s="176">
        <f>SUM(I43:I43)</f>
        <v>0</v>
      </c>
      <c r="L44" s="165"/>
      <c r="M44" s="165"/>
      <c r="N44" s="177" t="s">
        <v>88</v>
      </c>
      <c r="O44" s="174">
        <f>SUM(O36:O43)</f>
        <v>8</v>
      </c>
      <c r="P44" s="175">
        <f>SUM(P36:P43)</f>
        <v>8</v>
      </c>
      <c r="Q44" s="175">
        <f>SUM(Q43:Q43)</f>
        <v>0</v>
      </c>
      <c r="R44" s="175">
        <f>SUM(R43:R43)</f>
        <v>0</v>
      </c>
      <c r="S44" s="176">
        <f>SUM(S43:S43)</f>
        <v>0</v>
      </c>
      <c r="V44" s="165"/>
      <c r="W44" s="165"/>
      <c r="X44" s="177" t="s">
        <v>88</v>
      </c>
      <c r="Y44" s="174">
        <f>SUM(Y36:Y43)</f>
        <v>4</v>
      </c>
      <c r="Z44" s="175">
        <f>SUM(Z36:Z43)</f>
        <v>4</v>
      </c>
      <c r="AA44" s="175">
        <f>SUM(AA43:AA43)</f>
        <v>0</v>
      </c>
      <c r="AB44" s="175">
        <f>SUM(AB43:AB43)</f>
        <v>0</v>
      </c>
      <c r="AC44" s="176">
        <f>SUM(AC43:AC43)</f>
        <v>0</v>
      </c>
      <c r="AF44" s="165"/>
      <c r="AG44" s="165"/>
      <c r="AH44" s="177" t="s">
        <v>79</v>
      </c>
      <c r="AI44" s="174">
        <f>SUM(AI36:AI43)</f>
        <v>8</v>
      </c>
      <c r="AJ44" s="175">
        <f>SUM(AJ36:AJ43)</f>
        <v>8</v>
      </c>
      <c r="AK44" s="175">
        <v>0</v>
      </c>
      <c r="AL44" s="175">
        <v>0</v>
      </c>
      <c r="AM44" s="176">
        <v>0</v>
      </c>
      <c r="AP44" s="165"/>
      <c r="AQ44" s="165"/>
      <c r="AR44" s="177" t="s">
        <v>79</v>
      </c>
      <c r="AS44" s="174">
        <f>SUM(AS36:AS43)</f>
        <v>4</v>
      </c>
      <c r="AT44" s="175">
        <f>SUM(AT36:AT43)</f>
        <v>4</v>
      </c>
      <c r="AU44" s="175">
        <v>0</v>
      </c>
      <c r="AV44" s="175">
        <v>0</v>
      </c>
      <c r="AW44" s="176">
        <v>0</v>
      </c>
    </row>
    <row r="45" spans="1:50" s="164" customFormat="1" ht="30" customHeight="1">
      <c r="A45" s="162"/>
    </row>
    <row r="46" spans="1:50" s="164" customFormat="1" ht="30" customHeight="1">
      <c r="A46" s="162"/>
      <c r="AP46" s="163"/>
      <c r="AQ46" s="163"/>
      <c r="AR46" s="163"/>
      <c r="AS46" s="163"/>
      <c r="AT46" s="163"/>
      <c r="AU46" s="163"/>
      <c r="AV46" s="163"/>
      <c r="AW46" s="163"/>
      <c r="AX46" s="163"/>
    </row>
  </sheetData>
  <mergeCells count="58">
    <mergeCell ref="C15:D15"/>
    <mergeCell ref="AN34:AN35"/>
    <mergeCell ref="AP34:AP35"/>
    <mergeCell ref="AQ34:AR34"/>
    <mergeCell ref="AS34:AW34"/>
    <mergeCell ref="B2:K2"/>
    <mergeCell ref="B3:K3"/>
    <mergeCell ref="C12:D12"/>
    <mergeCell ref="C13:D13"/>
    <mergeCell ref="C14:D14"/>
    <mergeCell ref="C16:D16"/>
    <mergeCell ref="B20:J20"/>
    <mergeCell ref="L20:T20"/>
    <mergeCell ref="C21:D21"/>
    <mergeCell ref="M21:N21"/>
    <mergeCell ref="O21:S21"/>
    <mergeCell ref="J21:J22"/>
    <mergeCell ref="T21:T22"/>
    <mergeCell ref="B34:B35"/>
    <mergeCell ref="L34:L35"/>
    <mergeCell ref="B18:AY18"/>
    <mergeCell ref="B33:J33"/>
    <mergeCell ref="L33:T33"/>
    <mergeCell ref="V33:AD33"/>
    <mergeCell ref="AP33:AX33"/>
    <mergeCell ref="C34:D34"/>
    <mergeCell ref="E34:I34"/>
    <mergeCell ref="J34:J35"/>
    <mergeCell ref="M34:N34"/>
    <mergeCell ref="O34:S34"/>
    <mergeCell ref="T34:T35"/>
    <mergeCell ref="B21:B22"/>
    <mergeCell ref="E21:I21"/>
    <mergeCell ref="L21:L22"/>
    <mergeCell ref="V34:V35"/>
    <mergeCell ref="W34:X34"/>
    <mergeCell ref="AX34:AX35"/>
    <mergeCell ref="AP20:AX20"/>
    <mergeCell ref="AP21:AP22"/>
    <mergeCell ref="AQ21:AR21"/>
    <mergeCell ref="AS21:AW21"/>
    <mergeCell ref="AG21:AH21"/>
    <mergeCell ref="AI21:AM21"/>
    <mergeCell ref="AF21:AF22"/>
    <mergeCell ref="AF20:AN20"/>
    <mergeCell ref="AD21:AD22"/>
    <mergeCell ref="AN21:AN22"/>
    <mergeCell ref="AX21:AX22"/>
    <mergeCell ref="V20:AD20"/>
    <mergeCell ref="V21:V22"/>
    <mergeCell ref="W21:X21"/>
    <mergeCell ref="Y21:AC21"/>
    <mergeCell ref="Y34:AC34"/>
    <mergeCell ref="AD34:AD35"/>
    <mergeCell ref="AF34:AF35"/>
    <mergeCell ref="AG34:AH34"/>
    <mergeCell ref="AI34:AM34"/>
    <mergeCell ref="AF33:AN33"/>
  </mergeCells>
  <phoneticPr fontId="124" type="noConversion"/>
  <conditionalFormatting sqref="J4:K11">
    <cfRule type="cellIs" dxfId="225" priority="201" operator="equal">
      <formula>"pass"</formula>
    </cfRule>
    <cfRule type="cellIs" dxfId="224" priority="202" operator="equal">
      <formula>"fail"</formula>
    </cfRule>
  </conditionalFormatting>
  <conditionalFormatting sqref="C23:D30">
    <cfRule type="containsText" dxfId="223" priority="181" operator="containsText" text="Block">
      <formula>NOT(ISERROR(SEARCH("Block",C23)))</formula>
    </cfRule>
    <cfRule type="containsText" dxfId="222" priority="182" operator="containsText" text="X">
      <formula>NOT(ISERROR(SEARCH("X",C23)))</formula>
    </cfRule>
    <cfRule type="containsText" dxfId="221" priority="183" operator="containsText" text="FAIL">
      <formula>NOT(ISERROR(SEARCH("FAIL",C23)))</formula>
    </cfRule>
    <cfRule type="containsText" dxfId="220" priority="184" operator="containsText" text="PASS">
      <formula>NOT(ISERROR(SEARCH("PASS",C23)))</formula>
    </cfRule>
    <cfRule type="containsText" dxfId="219" priority="185" operator="containsText" text="FAIL">
      <formula>NOT(ISERROR(SEARCH("FAIL",C23)))</formula>
    </cfRule>
    <cfRule type="containsText" dxfId="218" priority="186" operator="containsText" text="PASS">
      <formula>NOT(ISERROR(SEARCH("PASS",C23)))</formula>
    </cfRule>
  </conditionalFormatting>
  <conditionalFormatting sqref="N23:N30">
    <cfRule type="containsText" dxfId="217" priority="109" operator="containsText" text="Block">
      <formula>NOT(ISERROR(SEARCH("Block",N23)))</formula>
    </cfRule>
    <cfRule type="containsText" dxfId="216" priority="110" operator="containsText" text="X">
      <formula>NOT(ISERROR(SEARCH("X",N23)))</formula>
    </cfRule>
    <cfRule type="containsText" dxfId="215" priority="111" operator="containsText" text="FAIL">
      <formula>NOT(ISERROR(SEARCH("FAIL",N23)))</formula>
    </cfRule>
    <cfRule type="containsText" dxfId="214" priority="112" operator="containsText" text="PASS">
      <formula>NOT(ISERROR(SEARCH("PASS",N23)))</formula>
    </cfRule>
    <cfRule type="containsText" dxfId="213" priority="113" operator="containsText" text="FAIL">
      <formula>NOT(ISERROR(SEARCH("FAIL",N23)))</formula>
    </cfRule>
    <cfRule type="containsText" dxfId="212" priority="114" operator="containsText" text="PASS">
      <formula>NOT(ISERROR(SEARCH("PASS",N23)))</formula>
    </cfRule>
  </conditionalFormatting>
  <conditionalFormatting sqref="X23:X30">
    <cfRule type="containsText" dxfId="211" priority="103" operator="containsText" text="Block">
      <formula>NOT(ISERROR(SEARCH("Block",X23)))</formula>
    </cfRule>
    <cfRule type="containsText" dxfId="210" priority="104" operator="containsText" text="X">
      <formula>NOT(ISERROR(SEARCH("X",X23)))</formula>
    </cfRule>
    <cfRule type="containsText" dxfId="209" priority="105" operator="containsText" text="FAIL">
      <formula>NOT(ISERROR(SEARCH("FAIL",X23)))</formula>
    </cfRule>
    <cfRule type="containsText" dxfId="208" priority="106" operator="containsText" text="PASS">
      <formula>NOT(ISERROR(SEARCH("PASS",X23)))</formula>
    </cfRule>
    <cfRule type="containsText" dxfId="207" priority="107" operator="containsText" text="FAIL">
      <formula>NOT(ISERROR(SEARCH("FAIL",X23)))</formula>
    </cfRule>
    <cfRule type="containsText" dxfId="206" priority="108" operator="containsText" text="PASS">
      <formula>NOT(ISERROR(SEARCH("PASS",X23)))</formula>
    </cfRule>
  </conditionalFormatting>
  <conditionalFormatting sqref="C36:D43">
    <cfRule type="containsText" dxfId="205" priority="37" operator="containsText" text="Block">
      <formula>NOT(ISERROR(SEARCH("Block",C36)))</formula>
    </cfRule>
    <cfRule type="containsText" dxfId="204" priority="38" operator="containsText" text="X">
      <formula>NOT(ISERROR(SEARCH("X",C36)))</formula>
    </cfRule>
    <cfRule type="containsText" dxfId="203" priority="39" operator="containsText" text="FAIL">
      <formula>NOT(ISERROR(SEARCH("FAIL",C36)))</formula>
    </cfRule>
    <cfRule type="containsText" dxfId="202" priority="40" operator="containsText" text="PASS">
      <formula>NOT(ISERROR(SEARCH("PASS",C36)))</formula>
    </cfRule>
    <cfRule type="containsText" dxfId="201" priority="41" operator="containsText" text="FAIL">
      <formula>NOT(ISERROR(SEARCH("FAIL",C36)))</formula>
    </cfRule>
    <cfRule type="containsText" dxfId="200" priority="42" operator="containsText" text="PASS">
      <formula>NOT(ISERROR(SEARCH("PASS",C36)))</formula>
    </cfRule>
  </conditionalFormatting>
  <conditionalFormatting sqref="AQ23:AR30">
    <cfRule type="containsText" dxfId="199" priority="91" operator="containsText" text="Block">
      <formula>NOT(ISERROR(SEARCH("Block",AQ23)))</formula>
    </cfRule>
    <cfRule type="containsText" dxfId="198" priority="92" operator="containsText" text="X">
      <formula>NOT(ISERROR(SEARCH("X",AQ23)))</formula>
    </cfRule>
    <cfRule type="containsText" dxfId="197" priority="93" operator="containsText" text="FAIL">
      <formula>NOT(ISERROR(SEARCH("FAIL",AQ23)))</formula>
    </cfRule>
    <cfRule type="containsText" dxfId="196" priority="94" operator="containsText" text="PASS">
      <formula>NOT(ISERROR(SEARCH("PASS",AQ23)))</formula>
    </cfRule>
    <cfRule type="containsText" dxfId="195" priority="95" operator="containsText" text="FAIL">
      <formula>NOT(ISERROR(SEARCH("FAIL",AQ23)))</formula>
    </cfRule>
    <cfRule type="containsText" dxfId="194" priority="96" operator="containsText" text="PASS">
      <formula>NOT(ISERROR(SEARCH("PASS",AQ23)))</formula>
    </cfRule>
  </conditionalFormatting>
  <conditionalFormatting sqref="AQ40:AR43 AR36:AR39">
    <cfRule type="containsText" dxfId="193" priority="43" operator="containsText" text="Block">
      <formula>NOT(ISERROR(SEARCH("Block",AQ36)))</formula>
    </cfRule>
    <cfRule type="containsText" dxfId="192" priority="44" operator="containsText" text="X">
      <formula>NOT(ISERROR(SEARCH("X",AQ36)))</formula>
    </cfRule>
    <cfRule type="containsText" dxfId="191" priority="45" operator="containsText" text="FAIL">
      <formula>NOT(ISERROR(SEARCH("FAIL",AQ36)))</formula>
    </cfRule>
    <cfRule type="containsText" dxfId="190" priority="46" operator="containsText" text="PASS">
      <formula>NOT(ISERROR(SEARCH("PASS",AQ36)))</formula>
    </cfRule>
    <cfRule type="containsText" dxfId="189" priority="47" operator="containsText" text="FAIL">
      <formula>NOT(ISERROR(SEARCH("FAIL",AQ36)))</formula>
    </cfRule>
    <cfRule type="containsText" dxfId="188" priority="48" operator="containsText" text="PASS">
      <formula>NOT(ISERROR(SEARCH("PASS",AQ36)))</formula>
    </cfRule>
  </conditionalFormatting>
  <conditionalFormatting sqref="N36:N43">
    <cfRule type="containsText" dxfId="187" priority="79" operator="containsText" text="Block">
      <formula>NOT(ISERROR(SEARCH("Block",N36)))</formula>
    </cfRule>
    <cfRule type="containsText" dxfId="186" priority="80" operator="containsText" text="X">
      <formula>NOT(ISERROR(SEARCH("X",N36)))</formula>
    </cfRule>
    <cfRule type="containsText" dxfId="185" priority="81" operator="containsText" text="FAIL">
      <formula>NOT(ISERROR(SEARCH("FAIL",N36)))</formula>
    </cfRule>
    <cfRule type="containsText" dxfId="184" priority="82" operator="containsText" text="PASS">
      <formula>NOT(ISERROR(SEARCH("PASS",N36)))</formula>
    </cfRule>
    <cfRule type="containsText" dxfId="183" priority="83" operator="containsText" text="FAIL">
      <formula>NOT(ISERROR(SEARCH("FAIL",N36)))</formula>
    </cfRule>
    <cfRule type="containsText" dxfId="182" priority="84" operator="containsText" text="PASS">
      <formula>NOT(ISERROR(SEARCH("PASS",N36)))</formula>
    </cfRule>
  </conditionalFormatting>
  <conditionalFormatting sqref="W36:X43">
    <cfRule type="containsText" dxfId="181" priority="73" operator="containsText" text="Block">
      <formula>NOT(ISERROR(SEARCH("Block",W36)))</formula>
    </cfRule>
    <cfRule type="containsText" dxfId="180" priority="74" operator="containsText" text="X">
      <formula>NOT(ISERROR(SEARCH("X",W36)))</formula>
    </cfRule>
    <cfRule type="containsText" dxfId="179" priority="75" operator="containsText" text="FAIL">
      <formula>NOT(ISERROR(SEARCH("FAIL",W36)))</formula>
    </cfRule>
    <cfRule type="containsText" dxfId="178" priority="76" operator="containsText" text="PASS">
      <formula>NOT(ISERROR(SEARCH("PASS",W36)))</formula>
    </cfRule>
    <cfRule type="containsText" dxfId="177" priority="77" operator="containsText" text="FAIL">
      <formula>NOT(ISERROR(SEARCH("FAIL",W36)))</formula>
    </cfRule>
    <cfRule type="containsText" dxfId="176" priority="78" operator="containsText" text="PASS">
      <formula>NOT(ISERROR(SEARCH("PASS",W36)))</formula>
    </cfRule>
  </conditionalFormatting>
  <conditionalFormatting sqref="AH36:AH43">
    <cfRule type="containsText" dxfId="175" priority="67" operator="containsText" text="Block">
      <formula>NOT(ISERROR(SEARCH("Block",AH36)))</formula>
    </cfRule>
    <cfRule type="containsText" dxfId="174" priority="68" operator="containsText" text="X">
      <formula>NOT(ISERROR(SEARCH("X",AH36)))</formula>
    </cfRule>
    <cfRule type="containsText" dxfId="173" priority="69" operator="containsText" text="FAIL">
      <formula>NOT(ISERROR(SEARCH("FAIL",AH36)))</formula>
    </cfRule>
    <cfRule type="containsText" dxfId="172" priority="70" operator="containsText" text="PASS">
      <formula>NOT(ISERROR(SEARCH("PASS",AH36)))</formula>
    </cfRule>
    <cfRule type="containsText" dxfId="171" priority="71" operator="containsText" text="FAIL">
      <formula>NOT(ISERROR(SEARCH("FAIL",AH36)))</formula>
    </cfRule>
    <cfRule type="containsText" dxfId="170" priority="72" operator="containsText" text="PASS">
      <formula>NOT(ISERROR(SEARCH("PASS",AH36)))</formula>
    </cfRule>
  </conditionalFormatting>
  <conditionalFormatting sqref="AG36:AG43">
    <cfRule type="containsText" dxfId="169" priority="13" operator="containsText" text="Block">
      <formula>NOT(ISERROR(SEARCH("Block",AG36)))</formula>
    </cfRule>
    <cfRule type="containsText" dxfId="168" priority="14" operator="containsText" text="X">
      <formula>NOT(ISERROR(SEARCH("X",AG36)))</formula>
    </cfRule>
    <cfRule type="containsText" dxfId="167" priority="15" operator="containsText" text="FAIL">
      <formula>NOT(ISERROR(SEARCH("FAIL",AG36)))</formula>
    </cfRule>
    <cfRule type="containsText" dxfId="166" priority="16" operator="containsText" text="PASS">
      <formula>NOT(ISERROR(SEARCH("PASS",AG36)))</formula>
    </cfRule>
    <cfRule type="containsText" dxfId="165" priority="17" operator="containsText" text="FAIL">
      <formula>NOT(ISERROR(SEARCH("FAIL",AG36)))</formula>
    </cfRule>
    <cfRule type="containsText" dxfId="164" priority="18" operator="containsText" text="PASS">
      <formula>NOT(ISERROR(SEARCH("PASS",AG36)))</formula>
    </cfRule>
  </conditionalFormatting>
  <conditionalFormatting sqref="AQ36:AQ39">
    <cfRule type="containsText" dxfId="163" priority="1" operator="containsText" text="Block">
      <formula>NOT(ISERROR(SEARCH("Block",AQ36)))</formula>
    </cfRule>
    <cfRule type="containsText" dxfId="162" priority="2" operator="containsText" text="X">
      <formula>NOT(ISERROR(SEARCH("X",AQ36)))</formula>
    </cfRule>
    <cfRule type="containsText" dxfId="161" priority="3" operator="containsText" text="FAIL">
      <formula>NOT(ISERROR(SEARCH("FAIL",AQ36)))</formula>
    </cfRule>
    <cfRule type="containsText" dxfId="160" priority="4" operator="containsText" text="PASS">
      <formula>NOT(ISERROR(SEARCH("PASS",AQ36)))</formula>
    </cfRule>
    <cfRule type="containsText" dxfId="159" priority="5" operator="containsText" text="FAIL">
      <formula>NOT(ISERROR(SEARCH("FAIL",AQ36)))</formula>
    </cfRule>
    <cfRule type="containsText" dxfId="158" priority="6" operator="containsText" text="PASS">
      <formula>NOT(ISERROR(SEARCH("PASS",AQ36)))</formula>
    </cfRule>
  </conditionalFormatting>
  <conditionalFormatting sqref="AG27:AH30 AH23:AH26">
    <cfRule type="containsText" dxfId="157" priority="49" operator="containsText" text="Block">
      <formula>NOT(ISERROR(SEARCH("Block",AG23)))</formula>
    </cfRule>
    <cfRule type="containsText" dxfId="156" priority="50" operator="containsText" text="X">
      <formula>NOT(ISERROR(SEARCH("X",AG23)))</formula>
    </cfRule>
    <cfRule type="containsText" dxfId="155" priority="51" operator="containsText" text="FAIL">
      <formula>NOT(ISERROR(SEARCH("FAIL",AG23)))</formula>
    </cfRule>
    <cfRule type="containsText" dxfId="154" priority="52" operator="containsText" text="PASS">
      <formula>NOT(ISERROR(SEARCH("PASS",AG23)))</formula>
    </cfRule>
    <cfRule type="containsText" dxfId="153" priority="53" operator="containsText" text="FAIL">
      <formula>NOT(ISERROR(SEARCH("FAIL",AG23)))</formula>
    </cfRule>
    <cfRule type="containsText" dxfId="152" priority="54" operator="containsText" text="PASS">
      <formula>NOT(ISERROR(SEARCH("PASS",AG23)))</formula>
    </cfRule>
  </conditionalFormatting>
  <conditionalFormatting sqref="M23:M30">
    <cfRule type="containsText" dxfId="139" priority="31" operator="containsText" text="Block">
      <formula>NOT(ISERROR(SEARCH("Block",M23)))</formula>
    </cfRule>
    <cfRule type="containsText" dxfId="138" priority="32" operator="containsText" text="X">
      <formula>NOT(ISERROR(SEARCH("X",M23)))</formula>
    </cfRule>
    <cfRule type="containsText" dxfId="137" priority="33" operator="containsText" text="FAIL">
      <formula>NOT(ISERROR(SEARCH("FAIL",M23)))</formula>
    </cfRule>
    <cfRule type="containsText" dxfId="136" priority="34" operator="containsText" text="PASS">
      <formula>NOT(ISERROR(SEARCH("PASS",M23)))</formula>
    </cfRule>
    <cfRule type="containsText" dxfId="135" priority="35" operator="containsText" text="FAIL">
      <formula>NOT(ISERROR(SEARCH("FAIL",M23)))</formula>
    </cfRule>
    <cfRule type="containsText" dxfId="134" priority="36" operator="containsText" text="PASS">
      <formula>NOT(ISERROR(SEARCH("PASS",M23)))</formula>
    </cfRule>
  </conditionalFormatting>
  <conditionalFormatting sqref="M36:M43">
    <cfRule type="containsText" dxfId="133" priority="25" operator="containsText" text="Block">
      <formula>NOT(ISERROR(SEARCH("Block",M36)))</formula>
    </cfRule>
    <cfRule type="containsText" dxfId="132" priority="26" operator="containsText" text="X">
      <formula>NOT(ISERROR(SEARCH("X",M36)))</formula>
    </cfRule>
    <cfRule type="containsText" dxfId="131" priority="27" operator="containsText" text="FAIL">
      <formula>NOT(ISERROR(SEARCH("FAIL",M36)))</formula>
    </cfRule>
    <cfRule type="containsText" dxfId="130" priority="28" operator="containsText" text="PASS">
      <formula>NOT(ISERROR(SEARCH("PASS",M36)))</formula>
    </cfRule>
    <cfRule type="containsText" dxfId="129" priority="29" operator="containsText" text="FAIL">
      <formula>NOT(ISERROR(SEARCH("FAIL",M36)))</formula>
    </cfRule>
    <cfRule type="containsText" dxfId="128" priority="30" operator="containsText" text="PASS">
      <formula>NOT(ISERROR(SEARCH("PASS",M36)))</formula>
    </cfRule>
  </conditionalFormatting>
  <conditionalFormatting sqref="W23:W30">
    <cfRule type="containsText" dxfId="127" priority="19" operator="containsText" text="Block">
      <formula>NOT(ISERROR(SEARCH("Block",W23)))</formula>
    </cfRule>
    <cfRule type="containsText" dxfId="126" priority="20" operator="containsText" text="X">
      <formula>NOT(ISERROR(SEARCH("X",W23)))</formula>
    </cfRule>
    <cfRule type="containsText" dxfId="125" priority="21" operator="containsText" text="FAIL">
      <formula>NOT(ISERROR(SEARCH("FAIL",W23)))</formula>
    </cfRule>
    <cfRule type="containsText" dxfId="124" priority="22" operator="containsText" text="PASS">
      <formula>NOT(ISERROR(SEARCH("PASS",W23)))</formula>
    </cfRule>
    <cfRule type="containsText" dxfId="123" priority="23" operator="containsText" text="FAIL">
      <formula>NOT(ISERROR(SEARCH("FAIL",W23)))</formula>
    </cfRule>
    <cfRule type="containsText" dxfId="122" priority="24" operator="containsText" text="PASS">
      <formula>NOT(ISERROR(SEARCH("PASS",W23)))</formula>
    </cfRule>
  </conditionalFormatting>
  <conditionalFormatting sqref="AG23:AG26">
    <cfRule type="containsText" dxfId="115" priority="7" operator="containsText" text="Block">
      <formula>NOT(ISERROR(SEARCH("Block",AG23)))</formula>
    </cfRule>
    <cfRule type="containsText" dxfId="114" priority="8" operator="containsText" text="X">
      <formula>NOT(ISERROR(SEARCH("X",AG23)))</formula>
    </cfRule>
    <cfRule type="containsText" dxfId="113" priority="9" operator="containsText" text="FAIL">
      <formula>NOT(ISERROR(SEARCH("FAIL",AG23)))</formula>
    </cfRule>
    <cfRule type="containsText" dxfId="112" priority="10" operator="containsText" text="PASS">
      <formula>NOT(ISERROR(SEARCH("PASS",AG23)))</formula>
    </cfRule>
    <cfRule type="containsText" dxfId="111" priority="11" operator="containsText" text="FAIL">
      <formula>NOT(ISERROR(SEARCH("FAIL",AG23)))</formula>
    </cfRule>
    <cfRule type="containsText" dxfId="110" priority="12" operator="containsText" text="PASS">
      <formula>NOT(ISERROR(SEARCH("PASS",AG23)))</formula>
    </cfRule>
  </conditionalFormatting>
  <dataValidations count="1">
    <dataValidation type="list" allowBlank="1" showInputMessage="1" showErrorMessage="1" sqref="AQ23:AR30 C23:D30 M36:N43 W36:X43 C36:D43 AG23:AH30 M23:N30 AG36:AH43 W23:X30 AQ36:AR43">
      <formula1>"PASS, FAIL, X, Block, Under Test"</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vt:lpstr>
      <vt:lpstr>Configuration</vt:lpstr>
      <vt:lpstr>Status</vt:lpstr>
      <vt:lpstr>PCIe</vt:lpstr>
      <vt:lpstr>Rx_PCIe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Chia-chun Wu(吳佳純_ASRockRack)</dc:creator>
  <cp:lastModifiedBy>Windows 使用者</cp:lastModifiedBy>
  <dcterms:created xsi:type="dcterms:W3CDTF">2017-09-15T09:34:04Z</dcterms:created>
  <dcterms:modified xsi:type="dcterms:W3CDTF">2022-10-21T08:17:18Z</dcterms:modified>
</cp:coreProperties>
</file>